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9647ee906e4370" /></Relationships>
</file>

<file path=xl/workbook.xml><?xml version="1.0" encoding="utf-8"?>
<workbook xmlns="http://schemas.openxmlformats.org/spreadsheetml/2006/main">
  <sheets>
    <sheet xmlns:r="http://schemas.openxmlformats.org/officeDocument/2006/relationships" name="Source Inventory" sheetId="1" r:id="R2077ec82000545a3"/>
    <sheet xmlns:r="http://schemas.openxmlformats.org/officeDocument/2006/relationships" name="Data Dictionary" sheetId="2" r:id="R94da20e2682f46e9"/>
    <sheet xmlns:r="http://schemas.openxmlformats.org/officeDocument/2006/relationships" name="Normalized Data" sheetId="3" r:id="R86a32d95623f431d"/>
    <sheet xmlns:r="http://schemas.openxmlformats.org/officeDocument/2006/relationships" name="Calculations" sheetId="4" r:id="R0e467bfe4b174b38"/>
    <sheet xmlns:r="http://schemas.openxmlformats.org/officeDocument/2006/relationships" name="Summary" sheetId="5" r:id="R11ef7105362f46ca"/>
    <sheet xmlns:r="http://schemas.openxmlformats.org/officeDocument/2006/relationships" name="Dashboard" sheetId="6" r:id="R5d09ef0218f24c7f"/>
    <sheet xmlns:r="http://schemas.openxmlformats.org/officeDocument/2006/relationships" name="Exceptions" sheetId="7" r:id="Ra8bf392223164a71"/>
  </sheets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6">
    <numFmt numFmtId="200" formatCode="#,##0"/>
    <numFmt numFmtId="201" formatCode="yyyy-mm-dd"/>
    <numFmt numFmtId="202" formatCode="#,##0;[Red](#,##0);-"/>
    <numFmt numFmtId="203" formatCode="0.00"/>
    <numFmt numFmtId="204" formatCode="#,##0.00;[Red](#,##0.00);-"/>
    <numFmt numFmtId="205" formatCode="0.0%"/>
  </numFmts>
  <fonts count="18">
    <font>
      <sz val="11"/>
      <name val="Carlito"/>
    </font>
    <font>
      <b/>
      <sz val="15"/>
      <color rgb="FFFFFFFF"/>
      <name val="Arial"/>
    </font>
    <font>
      <sz val="10"/>
      <color rgb="FF6B1A1D"/>
      <name val="Arial"/>
    </font>
    <font>
      <b/>
      <sz val="10"/>
      <color rgb="FFFFFFFF"/>
      <name val="Arial"/>
    </font>
    <font>
      <sz val="9"/>
      <color rgb="FF111111"/>
      <name val="Arial"/>
    </font>
    <font>
      <b/>
      <sz val="11"/>
      <color rgb="FFFFFFFF"/>
      <name val="Carlito"/>
    </font>
    <font>
      <sz val="11"/>
      <color rgb="FF111111"/>
      <name val="Carlito"/>
    </font>
    <font>
      <sz val="11"/>
      <color rgb="FF0000FF"/>
      <name val="Carlito"/>
    </font>
    <font>
      <sz val="9"/>
      <color rgb="FF008000"/>
      <name val="Arial"/>
    </font>
    <font>
      <b/>
      <sz val="9"/>
      <color rgb="FF008000"/>
      <name val="Arial"/>
    </font>
    <font>
      <sz val="11"/>
      <color rgb="FF000000"/>
      <name val="Arial"/>
    </font>
    <font>
      <b/>
      <sz val="9"/>
      <color rgb="FFD81920"/>
      <name val="Arial"/>
    </font>
    <font>
      <b/>
      <sz val="16"/>
      <color rgb="FFFFFFFF"/>
      <name val="Arial"/>
    </font>
    <font>
      <sz val="11"/>
      <name val="Arial"/>
    </font>
    <font>
      <b/>
      <sz val="12"/>
      <color rgb="FF008000"/>
      <name val="Arial"/>
    </font>
    <font>
      <sz val="9"/>
      <name val="Arial"/>
    </font>
    <font>
      <sz val="8"/>
      <color rgb="FF111111"/>
      <name val="Arial"/>
    </font>
    <font>
      <b/>
      <sz val="10"/>
      <color rgb="FF6B1A1D"/>
      <name val="Arial"/>
    </font>
  </fonts>
  <fills count="6">
    <fill>
      <patternFill patternType="none"/>
    </fill>
    <fill>
      <patternFill patternType="gray125"/>
    </fill>
    <fill>
      <patternFill patternType="solid">
        <fgColor rgb="FF111111"/>
      </patternFill>
    </fill>
    <fill>
      <patternFill patternType="solid">
        <fgColor rgb="FFFFF0F0"/>
      </patternFill>
    </fill>
    <fill>
      <patternFill patternType="solid">
        <fgColor rgb="FFD81920"/>
      </patternFill>
    </fill>
    <fill>
      <patternFill patternType="solid">
        <fgColor rgb="FFF5F5F5"/>
      </patternFill>
    </fill>
  </fills>
  <borders count="7">
    <border/>
    <border>
      <left style="thin">
        <color rgb="FFD81920"/>
      </left>
      <top style="thin">
        <color rgb="FFD81920"/>
      </top>
      <bottom style="thin">
        <color rgb="FFD81920"/>
      </bottom>
    </border>
    <border>
      <top style="thin">
        <color rgb="FFD81920"/>
      </top>
      <bottom style="thin">
        <color rgb="FFD81920"/>
      </bottom>
    </border>
    <border>
      <right style="thin">
        <color rgb="FFD81920"/>
      </right>
      <top style="thin">
        <color rgb="FFD81920"/>
      </top>
      <bottom style="thin">
        <color rgb="FFD81920"/>
      </bottom>
    </border>
    <border>
      <bottom style="thin">
        <color rgb="FFE2E2E2"/>
      </bottom>
    </border>
    <border>
      <top style="thin">
        <color rgb="FFE2E2E2"/>
      </top>
      <bottom style="thin">
        <color rgb="FFE2E2E2"/>
      </bottom>
    </border>
    <border>
      <top style="thin">
        <color rgb="FFE2E2E2"/>
      </top>
    </border>
  </borders>
  <cellStyleXfs count="1">
    <xf numFmtId="0" fontId="0" fillId="0" borderId="0"/>
  </cellStyleXfs>
  <cellXfs count="125">
    <xf numFmtId="0" fontId="0" fillId="0" borderId="0" xfId="0"/>
    <xf numFmtId="0" fontId="0" fillId="2" borderId="0" xfId="0" applyNumberFormat="1" applyFont="1" applyFill="1" applyBorder="1"/>
    <xf numFmtId="0" fontId="1" fillId="2" borderId="0" xfId="0" applyNumberFormat="1" applyFont="1" applyFill="1" applyBorder="1"/>
    <xf numFmtId="0" fontId="1" fillId="2" borderId="0" xfId="0" applyNumberFormat="1" applyFont="1" applyFill="1" applyBorder="1" applyAlignment="1">
      <alignment vertical="center"/>
    </xf>
    <xf numFmtId="0" fontId="0" fillId="3" borderId="0" xfId="0" applyNumberFormat="1" applyFont="1" applyFill="1" applyBorder="1"/>
    <xf numFmtId="0" fontId="2" fillId="3" borderId="0" xfId="0" applyNumberFormat="1" applyFont="1" applyFill="1" applyBorder="1"/>
    <xf numFmtId="0" fontId="2" fillId="3" borderId="0" xfId="0" applyNumberFormat="1" applyFont="1" applyFill="1" applyBorder="1" applyAlignment="1">
      <alignment wrapText="1"/>
    </xf>
    <xf numFmtId="0" fontId="2" fillId="3" borderId="0" xfId="0" applyNumberFormat="1" applyFont="1" applyFill="1" applyBorder="1" applyAlignment="1">
      <alignment vertical="center" wrapText="1"/>
    </xf>
    <xf numFmtId="0" fontId="0" fillId="4" borderId="0" xfId="0" applyNumberFormat="1" applyFont="1" applyFill="1" applyBorder="1"/>
    <xf numFmtId="0" fontId="3" fillId="4" borderId="0" xfId="0" applyNumberFormat="1" applyFont="1" applyFill="1" applyBorder="1"/>
    <xf numFmtId="0" fontId="3" fillId="4" borderId="1" xfId="0" applyNumberFormat="1" applyFont="1" applyFill="1" applyBorder="1"/>
    <xf numFmtId="0" fontId="3" fillId="4" borderId="2" xfId="0" applyNumberFormat="1" applyFont="1" applyFill="1" applyBorder="1"/>
    <xf numFmtId="0" fontId="3" fillId="4" borderId="3" xfId="0" applyNumberFormat="1" applyFont="1" applyFill="1" applyBorder="1"/>
    <xf numFmtId="0" fontId="3" fillId="4" borderId="1" xfId="0" applyNumberFormat="1" applyFont="1" applyFill="1" applyBorder="1" applyAlignment="1">
      <alignment wrapText="1"/>
    </xf>
    <xf numFmtId="0" fontId="3" fillId="4" borderId="2" xfId="0" applyNumberFormat="1" applyFont="1" applyFill="1" applyBorder="1" applyAlignment="1">
      <alignment wrapText="1"/>
    </xf>
    <xf numFmtId="0" fontId="3" fillId="4" borderId="3" xfId="0" applyNumberFormat="1" applyFont="1" applyFill="1" applyBorder="1" applyAlignment="1">
      <alignment wrapText="1"/>
    </xf>
    <xf numFmtId="0" fontId="3" fillId="4" borderId="1" xfId="0" applyNumberFormat="1" applyFont="1" applyFill="1" applyBorder="1" applyAlignment="1">
      <alignment vertical="center" wrapText="1"/>
    </xf>
    <xf numFmtId="0" fontId="3" fillId="4" borderId="2" xfId="0" applyNumberFormat="1" applyFont="1" applyFill="1" applyBorder="1" applyAlignment="1">
      <alignment vertical="center" wrapText="1"/>
    </xf>
    <xf numFmtId="0" fontId="3" fillId="4" borderId="3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/>
    <xf numFmtId="0" fontId="4" fillId="0" borderId="4" xfId="0" applyNumberFormat="1" applyFont="1" applyFill="1" applyBorder="1"/>
    <xf numFmtId="0" fontId="4" fillId="0" borderId="5" xfId="0" applyNumberFormat="1" applyFont="1" applyFill="1" applyBorder="1"/>
    <xf numFmtId="0" fontId="4" fillId="0" borderId="6" xfId="0" applyNumberFormat="1" applyFont="1" applyFill="1" applyBorder="1"/>
    <xf numFmtId="0" fontId="4" fillId="0" borderId="4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0" fontId="4" fillId="5" borderId="5" xfId="0" applyNumberFormat="1" applyFont="1" applyFill="1" applyBorder="1" applyAlignment="1">
      <alignment vertical="center"/>
    </xf>
    <xf numFmtId="200" fontId="4" fillId="0" borderId="4" xfId="0" applyNumberFormat="1" applyFont="1" applyFill="1" applyBorder="1" applyAlignment="1">
      <alignment vertical="center"/>
    </xf>
    <xf numFmtId="200" fontId="4" fillId="5" borderId="5" xfId="0" applyNumberFormat="1" applyFont="1" applyFill="1" applyBorder="1" applyAlignment="1">
      <alignment vertical="center"/>
    </xf>
    <xf numFmtId="200" fontId="4" fillId="0" borderId="5" xfId="0" applyNumberFormat="1" applyFont="1" applyFill="1" applyBorder="1" applyAlignment="1">
      <alignment vertical="center"/>
    </xf>
    <xf numFmtId="200" fontId="4" fillId="0" borderId="6" xfId="0" applyNumberFormat="1" applyFont="1" applyFill="1" applyBorder="1" applyAlignment="1">
      <alignment vertical="center"/>
    </xf>
    <xf numFmtId="201" fontId="4" fillId="0" borderId="4" xfId="0" applyNumberFormat="1" applyFont="1" applyFill="1" applyBorder="1" applyAlignment="1">
      <alignment vertical="center"/>
    </xf>
    <xf numFmtId="201" fontId="4" fillId="5" borderId="5" xfId="0" applyNumberFormat="1" applyFont="1" applyFill="1" applyBorder="1" applyAlignment="1">
      <alignment vertical="center"/>
    </xf>
    <xf numFmtId="201" fontId="4" fillId="0" borderId="5" xfId="0" applyNumberFormat="1" applyFont="1" applyFill="1" applyBorder="1" applyAlignment="1">
      <alignment vertical="center"/>
    </xf>
    <xf numFmtId="201" fontId="4" fillId="0" borderId="6" xfId="0" applyNumberFormat="1" applyFont="1" applyFill="1" applyBorder="1" applyAlignment="1">
      <alignment vertical="center"/>
    </xf>
    <xf numFmtId="0" fontId="5" fillId="2" borderId="0" xfId="0" applyNumberFormat="1" applyFont="1" applyFill="1" applyBorder="1"/>
    <xf numFmtId="0" fontId="6" fillId="0" borderId="0" xfId="0" applyNumberFormat="1" applyFont="1" applyFill="1" applyBorder="1"/>
    <xf numFmtId="0" fontId="7" fillId="0" borderId="0" xfId="0" applyNumberFormat="1" applyFont="1" applyFill="1" applyBorder="1"/>
    <xf numFmtId="0" fontId="4" fillId="5" borderId="6" xfId="0" applyNumberFormat="1" applyFont="1" applyFill="1" applyBorder="1" applyAlignment="1">
      <alignment vertical="center"/>
    </xf>
    <xf numFmtId="202" fontId="4" fillId="0" borderId="4" xfId="0" applyNumberFormat="1" applyFont="1" applyFill="1" applyBorder="1" applyAlignment="1">
      <alignment vertical="center"/>
    </xf>
    <xf numFmtId="202" fontId="4" fillId="5" borderId="5" xfId="0" applyNumberFormat="1" applyFont="1" applyFill="1" applyBorder="1" applyAlignment="1">
      <alignment vertical="center"/>
    </xf>
    <xf numFmtId="202" fontId="4" fillId="0" borderId="5" xfId="0" applyNumberFormat="1" applyFont="1" applyFill="1" applyBorder="1" applyAlignment="1">
      <alignment vertical="center"/>
    </xf>
    <xf numFmtId="202" fontId="4" fillId="5" borderId="6" xfId="0" applyNumberFormat="1" applyFont="1" applyFill="1" applyBorder="1" applyAlignment="1">
      <alignment vertical="center"/>
    </xf>
    <xf numFmtId="203" fontId="4" fillId="0" borderId="4" xfId="0" applyNumberFormat="1" applyFont="1" applyFill="1" applyBorder="1" applyAlignment="1">
      <alignment vertical="center"/>
    </xf>
    <xf numFmtId="203" fontId="4" fillId="5" borderId="5" xfId="0" applyNumberFormat="1" applyFont="1" applyFill="1" applyBorder="1" applyAlignment="1">
      <alignment vertical="center"/>
    </xf>
    <xf numFmtId="203" fontId="4" fillId="0" borderId="5" xfId="0" applyNumberFormat="1" applyFont="1" applyFill="1" applyBorder="1" applyAlignment="1">
      <alignment vertical="center"/>
    </xf>
    <xf numFmtId="203" fontId="4" fillId="5" borderId="6" xfId="0" applyNumberFormat="1" applyFont="1" applyFill="1" applyBorder="1" applyAlignment="1">
      <alignment vertical="center"/>
    </xf>
    <xf numFmtId="200" fontId="4" fillId="5" borderId="6" xfId="0" applyNumberFormat="1" applyFont="1" applyFill="1" applyBorder="1" applyAlignment="1">
      <alignment vertical="center"/>
    </xf>
    <xf numFmtId="201" fontId="4" fillId="5" borderId="6" xfId="0" applyNumberFormat="1" applyFont="1" applyFill="1" applyBorder="1" applyAlignment="1">
      <alignment vertical="center"/>
    </xf>
    <xf numFmtId="204" fontId="4" fillId="0" borderId="4" xfId="0" applyNumberFormat="1" applyFont="1" applyFill="1" applyBorder="1" applyAlignment="1">
      <alignment vertical="center"/>
    </xf>
    <xf numFmtId="204" fontId="4" fillId="5" borderId="5" xfId="0" applyNumberFormat="1" applyFont="1" applyFill="1" applyBorder="1" applyAlignment="1">
      <alignment vertical="center"/>
    </xf>
    <xf numFmtId="204" fontId="4" fillId="0" borderId="5" xfId="0" applyNumberFormat="1" applyFont="1" applyFill="1" applyBorder="1" applyAlignment="1">
      <alignment vertical="center"/>
    </xf>
    <xf numFmtId="204" fontId="4" fillId="5" borderId="6" xfId="0" applyNumberFormat="1" applyFont="1" applyFill="1" applyBorder="1" applyAlignment="1">
      <alignment vertical="center"/>
    </xf>
    <xf numFmtId="205" fontId="4" fillId="0" borderId="4" xfId="0" applyNumberFormat="1" applyFont="1" applyFill="1" applyBorder="1" applyAlignment="1">
      <alignment vertical="center"/>
    </xf>
    <xf numFmtId="205" fontId="4" fillId="5" borderId="5" xfId="0" applyNumberFormat="1" applyFont="1" applyFill="1" applyBorder="1" applyAlignment="1">
      <alignment vertical="center"/>
    </xf>
    <xf numFmtId="205" fontId="4" fillId="0" borderId="5" xfId="0" applyNumberFormat="1" applyFont="1" applyFill="1" applyBorder="1" applyAlignment="1">
      <alignment vertical="center"/>
    </xf>
    <xf numFmtId="205" fontId="4" fillId="5" borderId="6" xfId="0" applyNumberFormat="1" applyFont="1" applyFill="1" applyBorder="1" applyAlignment="1">
      <alignment vertical="center"/>
    </xf>
    <xf numFmtId="0" fontId="8" fillId="0" borderId="4" xfId="0" applyNumberFormat="1" applyFont="1" applyFill="1" applyBorder="1" applyAlignment="1">
      <alignment vertical="center"/>
    </xf>
    <xf numFmtId="202" fontId="8" fillId="0" borderId="4" xfId="0" applyNumberFormat="1" applyFont="1" applyFill="1" applyBorder="1" applyAlignment="1">
      <alignment vertical="center"/>
    </xf>
    <xf numFmtId="203" fontId="8" fillId="0" borderId="4" xfId="0" applyNumberFormat="1" applyFont="1" applyFill="1" applyBorder="1" applyAlignment="1">
      <alignment vertical="center"/>
    </xf>
    <xf numFmtId="204" fontId="8" fillId="0" borderId="4" xfId="0" applyNumberFormat="1" applyFont="1" applyFill="1" applyBorder="1" applyAlignment="1">
      <alignment vertical="center"/>
    </xf>
    <xf numFmtId="205" fontId="8" fillId="0" borderId="4" xfId="0" applyNumberFormat="1" applyFont="1" applyFill="1" applyBorder="1" applyAlignment="1">
      <alignment vertical="center"/>
    </xf>
    <xf numFmtId="0" fontId="8" fillId="5" borderId="5" xfId="0" applyNumberFormat="1" applyFont="1" applyFill="1" applyBorder="1" applyAlignment="1">
      <alignment vertical="center"/>
    </xf>
    <xf numFmtId="202" fontId="8" fillId="5" borderId="5" xfId="0" applyNumberFormat="1" applyFont="1" applyFill="1" applyBorder="1" applyAlignment="1">
      <alignment vertical="center"/>
    </xf>
    <xf numFmtId="203" fontId="8" fillId="5" borderId="5" xfId="0" applyNumberFormat="1" applyFont="1" applyFill="1" applyBorder="1" applyAlignment="1">
      <alignment vertical="center"/>
    </xf>
    <xf numFmtId="204" fontId="8" fillId="5" borderId="5" xfId="0" applyNumberFormat="1" applyFont="1" applyFill="1" applyBorder="1" applyAlignment="1">
      <alignment vertical="center"/>
    </xf>
    <xf numFmtId="205" fontId="8" fillId="5" borderId="5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/>
    </xf>
    <xf numFmtId="202" fontId="8" fillId="0" borderId="5" xfId="0" applyNumberFormat="1" applyFont="1" applyFill="1" applyBorder="1" applyAlignment="1">
      <alignment vertical="center"/>
    </xf>
    <xf numFmtId="203" fontId="8" fillId="0" borderId="5" xfId="0" applyNumberFormat="1" applyFont="1" applyFill="1" applyBorder="1" applyAlignment="1">
      <alignment vertical="center"/>
    </xf>
    <xf numFmtId="204" fontId="8" fillId="0" borderId="5" xfId="0" applyNumberFormat="1" applyFont="1" applyFill="1" applyBorder="1" applyAlignment="1">
      <alignment vertical="center"/>
    </xf>
    <xf numFmtId="205" fontId="8" fillId="0" borderId="5" xfId="0" applyNumberFormat="1" applyFont="1" applyFill="1" applyBorder="1" applyAlignment="1">
      <alignment vertical="center"/>
    </xf>
    <xf numFmtId="0" fontId="8" fillId="5" borderId="6" xfId="0" applyNumberFormat="1" applyFont="1" applyFill="1" applyBorder="1" applyAlignment="1">
      <alignment vertical="center"/>
    </xf>
    <xf numFmtId="202" fontId="8" fillId="5" borderId="6" xfId="0" applyNumberFormat="1" applyFont="1" applyFill="1" applyBorder="1" applyAlignment="1">
      <alignment vertical="center"/>
    </xf>
    <xf numFmtId="203" fontId="8" fillId="5" borderId="6" xfId="0" applyNumberFormat="1" applyFont="1" applyFill="1" applyBorder="1" applyAlignment="1">
      <alignment vertical="center"/>
    </xf>
    <xf numFmtId="204" fontId="8" fillId="5" borderId="6" xfId="0" applyNumberFormat="1" applyFont="1" applyFill="1" applyBorder="1" applyAlignment="1">
      <alignment vertical="center"/>
    </xf>
    <xf numFmtId="205" fontId="8" fillId="5" borderId="6" xfId="0" applyNumberFormat="1" applyFont="1" applyFill="1" applyBorder="1" applyAlignment="1">
      <alignment vertical="center"/>
    </xf>
    <xf numFmtId="0" fontId="5" fillId="4" borderId="0" xfId="0" applyNumberFormat="1" applyFont="1" applyFill="1" applyBorder="1"/>
    <xf numFmtId="0" fontId="5" fillId="4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/>
    <xf numFmtId="0" fontId="8" fillId="0" borderId="4" xfId="0" applyNumberFormat="1" applyFont="1" applyFill="1" applyBorder="1"/>
    <xf numFmtId="0" fontId="8" fillId="0" borderId="5" xfId="0" applyNumberFormat="1" applyFont="1" applyFill="1" applyBorder="1"/>
    <xf numFmtId="0" fontId="8" fillId="0" borderId="6" xfId="0" applyNumberFormat="1" applyFont="1" applyFill="1" applyBorder="1"/>
    <xf numFmtId="201" fontId="8" fillId="0" borderId="4" xfId="0" applyNumberFormat="1" applyFont="1" applyFill="1" applyBorder="1"/>
    <xf numFmtId="201" fontId="8" fillId="0" borderId="5" xfId="0" applyNumberFormat="1" applyFont="1" applyFill="1" applyBorder="1"/>
    <xf numFmtId="201" fontId="8" fillId="0" borderId="6" xfId="0" applyNumberFormat="1" applyFont="1" applyFill="1" applyBorder="1"/>
    <xf numFmtId="202" fontId="8" fillId="0" borderId="4" xfId="0" applyNumberFormat="1" applyFont="1" applyFill="1" applyBorder="1"/>
    <xf numFmtId="202" fontId="8" fillId="0" borderId="5" xfId="0" applyNumberFormat="1" applyFont="1" applyFill="1" applyBorder="1"/>
    <xf numFmtId="202" fontId="8" fillId="0" borderId="6" xfId="0" applyNumberFormat="1" applyFont="1" applyFill="1" applyBorder="1"/>
    <xf numFmtId="200" fontId="8" fillId="0" borderId="4" xfId="0" applyNumberFormat="1" applyFont="1" applyFill="1" applyBorder="1"/>
    <xf numFmtId="200" fontId="8" fillId="0" borderId="5" xfId="0" applyNumberFormat="1" applyFont="1" applyFill="1" applyBorder="1"/>
    <xf numFmtId="200" fontId="8" fillId="0" borderId="6" xfId="0" applyNumberFormat="1" applyFont="1" applyFill="1" applyBorder="1"/>
    <xf numFmtId="202" fontId="4" fillId="0" borderId="0" xfId="0" applyNumberFormat="1" applyFont="1" applyFill="1" applyBorder="1"/>
    <xf numFmtId="201" fontId="0" fillId="0" borderId="0" xfId="0" applyNumberFormat="1" applyFont="1" applyFill="1" applyBorder="1"/>
    <xf numFmtId="0" fontId="9" fillId="0" borderId="4" xfId="0" applyNumberFormat="1" applyFont="1" applyFill="1" applyBorder="1" applyAlignment="1">
      <alignment vertical="center"/>
    </xf>
    <xf numFmtId="0" fontId="9" fillId="5" borderId="5" xfId="0" applyNumberFormat="1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vertical="center"/>
    </xf>
    <xf numFmtId="0" fontId="9" fillId="5" borderId="6" xfId="0" applyNumberFormat="1" applyFont="1" applyFill="1" applyBorder="1" applyAlignment="1">
      <alignment vertical="center"/>
    </xf>
    <xf numFmtId="202" fontId="9" fillId="0" borderId="5" xfId="0" applyNumberFormat="1" applyFont="1" applyFill="1" applyBorder="1" applyAlignment="1">
      <alignment vertical="center"/>
    </xf>
    <xf numFmtId="202" fontId="9" fillId="5" borderId="5" xfId="0" applyNumberFormat="1" applyFont="1" applyFill="1" applyBorder="1" applyAlignment="1">
      <alignment vertical="center"/>
    </xf>
    <xf numFmtId="204" fontId="9" fillId="5" borderId="5" xfId="0" applyNumberFormat="1" applyFont="1" applyFill="1" applyBorder="1" applyAlignment="1">
      <alignment vertical="center"/>
    </xf>
    <xf numFmtId="204" fontId="9" fillId="0" borderId="5" xfId="0" applyNumberFormat="1" applyFont="1" applyFill="1" applyBorder="1" applyAlignment="1">
      <alignment vertical="center"/>
    </xf>
    <xf numFmtId="205" fontId="9" fillId="5" borderId="6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0" fontId="4" fillId="3" borderId="4" xfId="0" applyNumberFormat="1" applyFont="1" applyFill="1" applyBorder="1" applyAlignment="1">
      <alignment vertical="center"/>
    </xf>
    <xf numFmtId="200" fontId="4" fillId="3" borderId="4" xfId="0" applyNumberFormat="1" applyFont="1" applyFill="1" applyBorder="1" applyAlignment="1">
      <alignment vertical="center"/>
    </xf>
    <xf numFmtId="0" fontId="4" fillId="3" borderId="5" xfId="0" applyNumberFormat="1" applyFont="1" applyFill="1" applyBorder="1" applyAlignment="1">
      <alignment vertical="center"/>
    </xf>
    <xf numFmtId="200" fontId="4" fillId="3" borderId="5" xfId="0" applyNumberFormat="1" applyFont="1" applyFill="1" applyBorder="1" applyAlignment="1">
      <alignment vertical="center"/>
    </xf>
    <xf numFmtId="0" fontId="4" fillId="3" borderId="6" xfId="0" applyNumberFormat="1" applyFont="1" applyFill="1" applyBorder="1" applyAlignment="1">
      <alignment vertical="center"/>
    </xf>
    <xf numFmtId="200" fontId="4" fillId="3" borderId="6" xfId="0" applyNumberFormat="1" applyFont="1" applyFill="1" applyBorder="1" applyAlignment="1">
      <alignment vertical="center"/>
    </xf>
    <xf numFmtId="0" fontId="11" fillId="3" borderId="4" xfId="0" applyNumberFormat="1" applyFont="1" applyFill="1" applyBorder="1" applyAlignment="1">
      <alignment vertical="center"/>
    </xf>
    <xf numFmtId="0" fontId="11" fillId="3" borderId="5" xfId="0" applyNumberFormat="1" applyFont="1" applyFill="1" applyBorder="1" applyAlignment="1">
      <alignment vertical="center"/>
    </xf>
    <xf numFmtId="0" fontId="11" fillId="3" borderId="6" xfId="0" applyNumberFormat="1" applyFont="1" applyFill="1" applyBorder="1" applyAlignment="1">
      <alignment vertical="center"/>
    </xf>
    <xf numFmtId="0" fontId="12" fillId="2" borderId="0" xfId="0" applyNumberFormat="1" applyFont="1" applyFill="1" applyBorder="1"/>
    <xf numFmtId="0" fontId="0" fillId="5" borderId="0" xfId="0" applyNumberFormat="1" applyFont="1" applyFill="1" applyBorder="1"/>
    <xf numFmtId="0" fontId="13" fillId="5" borderId="0" xfId="0" applyNumberFormat="1" applyFont="1" applyFill="1" applyBorder="1"/>
    <xf numFmtId="0" fontId="14" fillId="5" borderId="0" xfId="0" applyNumberFormat="1" applyFont="1" applyFill="1" applyBorder="1"/>
    <xf numFmtId="202" fontId="14" fillId="5" borderId="0" xfId="0" applyNumberFormat="1" applyFont="1" applyFill="1" applyBorder="1"/>
    <xf numFmtId="205" fontId="14" fillId="5" borderId="0" xfId="0" applyNumberFormat="1" applyFont="1" applyFill="1" applyBorder="1"/>
    <xf numFmtId="0" fontId="15" fillId="5" borderId="0" xfId="0" applyNumberFormat="1" applyFont="1" applyFill="1" applyBorder="1"/>
    <xf numFmtId="0" fontId="16" fillId="0" borderId="0" xfId="0" applyNumberFormat="1" applyFont="1" applyFill="1" applyBorder="1"/>
    <xf numFmtId="202" fontId="16" fillId="0" borderId="0" xfId="0" applyNumberFormat="1" applyFont="1" applyFill="1" applyBorder="1"/>
    <xf numFmtId="202" fontId="0" fillId="0" borderId="0" xfId="0" applyNumberFormat="1" applyFont="1" applyFill="1" applyBorder="1"/>
    <xf numFmtId="0" fontId="17" fillId="3" borderId="0" xfId="0" applyNumberFormat="1" applyFont="1" applyFill="1" applyBorder="1"/>
    <xf numFmtId="0" fontId="17" fillId="3" borderId="0" xfId="0" applyNumberFormat="1" applyFont="1" applyFill="1" applyBorder="1" applyAlignment="1">
      <alignment wrapText="1"/>
    </xf>
  </cellXfs>
  <cellStyles count="1">
    <cellStyle name="Normal" xfId="0"/>
  </cellStyles>
  <dxfs count="4">
    <dxf>
      <font>
        <b/>
        <color rgb="FFD81920"/>
      </font>
      <fill>
        <patternFill patternType="solid">
          <bgColor rgb="FFFFF0F0"/>
        </patternFill>
      </fill>
    </dxf>
    <dxf>
      <font>
        <b/>
        <color rgb="FFD81920"/>
      </font>
      <fill>
        <patternFill patternType="solid">
          <bgColor rgb="FFFFF0F0"/>
        </patternFill>
      </fill>
    </dxf>
    <dxf>
      <font>
        <b/>
        <color rgb="FF0B6B3A"/>
      </font>
      <fill>
        <patternFill patternType="solid">
          <bgColor rgb="FFE4F6EC"/>
        </patternFill>
      </fill>
    </dxf>
    <dxf>
      <font>
        <b/>
        <color rgb="FFD81920"/>
      </font>
      <fill>
        <patternFill patternType="solid">
          <bgColor rgb="FFFFF0F0"/>
        </patternFill>
      </fill>
    </dxf>
  </dxf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d7a8cb8d08f410e" /><Relationship Type="http://schemas.openxmlformats.org/officeDocument/2006/relationships/theme" Target="/xl/theme/theme1.xml" Id="Rf0dac244f35f4e78" /><Relationship Type="http://schemas.openxmlformats.org/officeDocument/2006/relationships/sharedStrings" Target="/xl/sharedStrings.xml" Id="R2559d194b07044a3" /><Relationship Type="http://schemas.openxmlformats.org/officeDocument/2006/relationships/worksheet" Target="/xl/worksheets/sheet1.xml" Id="R2077ec82000545a3" /><Relationship Type="http://schemas.openxmlformats.org/officeDocument/2006/relationships/worksheet" Target="/xl/worksheets/sheet2.xml" Id="R94da20e2682f46e9" /><Relationship Type="http://schemas.openxmlformats.org/officeDocument/2006/relationships/worksheet" Target="/xl/worksheets/sheet3.xml" Id="R86a32d95623f431d" /><Relationship Type="http://schemas.openxmlformats.org/officeDocument/2006/relationships/worksheet" Target="/xl/worksheets/sheet4.xml" Id="R0e467bfe4b174b38" /><Relationship Type="http://schemas.openxmlformats.org/officeDocument/2006/relationships/worksheet" Target="/xl/worksheets/sheet5.xml" Id="R11ef7105362f46ca" /><Relationship Type="http://schemas.openxmlformats.org/officeDocument/2006/relationships/worksheet" Target="/xl/worksheets/sheet6.xml" Id="R5d09ef0218f24c7f" /><Relationship Type="http://schemas.openxmlformats.org/officeDocument/2006/relationships/worksheet" Target="/xl/worksheets/sheet7.xml" Id="Ra8bf392223164a7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628ced6e62749f7" /><Relationship Type="http://schemas.openxmlformats.org/officeDocument/2006/relationships/chart" Target="/xl/drawings/charts/chart2.xml" Id="R836797527e8e45e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Open AR by aging bucket (THB)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Open balance</c:v>
          </c:tx>
          <c:cat>
            <c:strRef>
              <c:f>'Dashboard'!$A$13:$A$17</c:f>
              <c:strCache>
                <c:ptCount val="0"/>
              </c:strCache>
            </c:strRef>
          </c:cat>
          <c:val>
            <c:numRef>
              <c:f>'Dashboard'!$B$13:$B$17</c:f>
              <c:numCache>
                <c:formatCode>#,##0;[Red](#,##0);-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Sales by buyer segment (THB)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Sales amount</c:v>
          </c:tx>
          <c:cat>
            <c:strRef>
              <c:f>'Dashboard'!$A$22:$A$25</c:f>
              <c:strCache>
                <c:ptCount val="0"/>
              </c:strCache>
            </c:strRef>
          </c:cat>
          <c:val>
            <c:numRef>
              <c:f>'Dashboard'!$B$22:$B$25</c:f>
              <c:numCache>
                <c:formatCode>#,##0;[Red](#,##0);-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3</xdr:row>
      <xdr:rowOff>0</xdr:rowOff>
    </xdr:from>
    <xdr:to>
      <xdr:col>11</xdr:col>
      <xdr:colOff>0</xdr:colOff>
      <xdr:row>17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28ced6e62749f7"/>
        </a:graphicData>
      </a:graphic>
    </xdr:graphicFrame>
    <xdr:clientData/>
  </xdr:twoCellAnchor>
  <xdr:twoCellAnchor>
    <xdr:from>
      <xdr:col>3</xdr:col>
      <xdr:colOff>0</xdr:colOff>
      <xdr:row>18</xdr:row>
      <xdr:rowOff>0</xdr:rowOff>
    </xdr:from>
    <xdr:to>
      <xdr:col>11</xdr:col>
      <xdr:colOff>0</xdr:colOff>
      <xdr:row>32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36797527e8e45e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1.xml" Id="Rd0583e97cfcc4259" /></Relationships>
</file>

<file path=xl/worksheets/sheet1.xml><?xml version="1.0" encoding="utf-8"?>
<worksheet xmlns="http://schemas.openxmlformats.org/spreadsheetml/2006/main">
  <sheetViews>
    <sheetView showGridLines="0" workbookViewId="0"/>
  </sheetViews>
  <sheetFormatPr defaultRowHeight="15"/>
  <cols>
    <col min="1" max="1" width="31" hidden="0" customWidth="1"/>
    <col min="2" max="2" width="28" hidden="0" customWidth="1"/>
    <col min="3" max="3" width="12" hidden="0" customWidth="1"/>
    <col min="4" max="4" width="28" hidden="0" customWidth="1"/>
    <col min="5" max="5" width="24" hidden="0" customWidth="1"/>
    <col min="6" max="6" width="14" hidden="0" customWidth="1"/>
    <col min="7" max="7" width="14" hidden="0" customWidth="1"/>
  </cols>
  <sheetData>
    <row r="1" ht="32" customHeight="1">
      <c r="A1" s="3" t="str">
        <v>ACCOUNTING INSIGHTS · SOURCE INVENTORY</v>
      </c>
      <c r="B1" s="3"/>
      <c r="C1" s="3"/>
      <c r="D1" s="3"/>
      <c r="E1" s="3"/>
      <c r="F1" s="3"/>
      <c r="G1" s="3"/>
    </row>
    <row r="2" ht="34" customHeight="1">
      <c r="A2" s="7" t="str">
        <v>Synthetic sources only · Sources are read-only and every normalized row retains file, sheet, row, and key.</v>
      </c>
      <c r="B2" s="7"/>
      <c r="C2" s="7"/>
      <c r="D2" s="7"/>
      <c r="E2" s="7"/>
      <c r="F2" s="7"/>
      <c r="G2" s="7"/>
    </row>
    <row r="4" ht="32" customHeight="1">
      <c r="A4" s="16" t="str">
        <v>source_file</v>
      </c>
      <c r="B4" s="17" t="str">
        <v>source_sheet</v>
      </c>
      <c r="C4" s="17" t="str">
        <v>row_count</v>
      </c>
      <c r="D4" s="17" t="str">
        <v>classification</v>
      </c>
      <c r="E4" s="17" t="str">
        <v>owner</v>
      </c>
      <c r="F4" s="17" t="str">
        <v>status</v>
      </c>
      <c r="G4" s="18" t="str">
        <v>as_of</v>
      </c>
    </row>
    <row r="5" ht="20" customHeight="1">
      <c r="A5" s="23" t="str">
        <v>Diamond-Lot-Costs.xlsx</v>
      </c>
      <c r="B5" s="23" t="str">
        <v>Prepared Lots</v>
      </c>
      <c r="C5" s="27" t="n">
        <v>120</v>
      </c>
      <c r="D5" s="23" t="str">
        <v>Canonical input</v>
      </c>
      <c r="E5" s="23" t="str">
        <v>Accounting</v>
      </c>
      <c r="F5" s="23" t="str">
        <v>Prepared</v>
      </c>
      <c r="G5" s="31" t="n">
        <v>46243</v>
      </c>
    </row>
    <row r="6" ht="20" customHeight="1">
      <c r="A6" s="26" t="str">
        <v>Diamond-Lot-Costs.xlsx</v>
      </c>
      <c r="B6" s="26" t="str">
        <v>Cost Lines</v>
      </c>
      <c r="C6" s="28" t="n">
        <v>601</v>
      </c>
      <c r="D6" s="26" t="str">
        <v>Support input</v>
      </c>
      <c r="E6" s="26" t="str">
        <v>Cost Accounting</v>
      </c>
      <c r="F6" s="26" t="str">
        <v>Prepared</v>
      </c>
      <c r="G6" s="32" t="n">
        <v>46243</v>
      </c>
    </row>
    <row r="7" ht="20" customHeight="1">
      <c r="A7" s="24" t="str">
        <v>Diamond-Lot-Costs.xlsx</v>
      </c>
      <c r="B7" s="24" t="str">
        <v>Document Register</v>
      </c>
      <c r="C7" s="29" t="n">
        <v>480</v>
      </c>
      <c r="D7" s="24" t="str">
        <v>Support input</v>
      </c>
      <c r="E7" s="24" t="str">
        <v>Accounting Control</v>
      </c>
      <c r="F7" s="24" t="str">
        <v>Prepared</v>
      </c>
      <c r="G7" s="33" t="n">
        <v>46243</v>
      </c>
    </row>
    <row r="8" ht="20" customHeight="1">
      <c r="A8" s="26" t="str">
        <v>Sales-and-AR.xlsx</v>
      </c>
      <c r="B8" s="26" t="str">
        <v>Invoices</v>
      </c>
      <c r="C8" s="28" t="n">
        <v>180</v>
      </c>
      <c r="D8" s="26" t="str">
        <v>Canonical input</v>
      </c>
      <c r="E8" s="26" t="str">
        <v>Accounts Receivable</v>
      </c>
      <c r="F8" s="26" t="str">
        <v>Prepared</v>
      </c>
      <c r="G8" s="32" t="n">
        <v>46243</v>
      </c>
    </row>
    <row r="9" ht="20" customHeight="1">
      <c r="A9" s="24" t="str">
        <v>Sales-and-AR.xlsx</v>
      </c>
      <c r="B9" s="24" t="str">
        <v>Payments</v>
      </c>
      <c r="C9" s="29" t="n">
        <v>136</v>
      </c>
      <c r="D9" s="24" t="str">
        <v>Canonical input</v>
      </c>
      <c r="E9" s="24" t="str">
        <v>Treasury Training</v>
      </c>
      <c r="F9" s="24" t="str">
        <v>Prepared</v>
      </c>
      <c r="G9" s="33" t="n">
        <v>46243</v>
      </c>
    </row>
    <row r="10" ht="20" customHeight="1">
      <c r="A10" s="26" t="str">
        <v>Accounting-KPI-Definitions.xlsx</v>
      </c>
      <c r="B10" s="26" t="str">
        <v>Data Dictionary</v>
      </c>
      <c r="C10" s="28" t="n">
        <v>11</v>
      </c>
      <c r="D10" s="26" t="str">
        <v>Configuration</v>
      </c>
      <c r="E10" s="26" t="str">
        <v>Accounting Data Owner</v>
      </c>
      <c r="F10" s="26" t="str">
        <v>Prepared</v>
      </c>
      <c r="G10" s="32" t="n">
        <v>46243</v>
      </c>
    </row>
    <row r="11" ht="20" customHeight="1">
      <c r="A11" s="24" t="str">
        <v>Accounting-KPI-Definitions.xlsx</v>
      </c>
      <c r="B11" s="24" t="str">
        <v>Mapping</v>
      </c>
      <c r="C11" s="29" t="n">
        <v>22</v>
      </c>
      <c r="D11" s="24" t="str">
        <v>Configuration</v>
      </c>
      <c r="E11" s="24" t="str">
        <v>Accounting Data Owner</v>
      </c>
      <c r="F11" s="24" t="str">
        <v>Prepared</v>
      </c>
      <c r="G11" s="33" t="n">
        <v>46243</v>
      </c>
    </row>
    <row r="12" ht="20" customHeight="1">
      <c r="A12" s="26" t="str">
        <v>Accounting-KPI-Definitions.xlsx</v>
      </c>
      <c r="B12" s="26" t="str">
        <v>Metrics</v>
      </c>
      <c r="C12" s="28" t="n">
        <v>7</v>
      </c>
      <c r="D12" s="26" t="str">
        <v>Configuration</v>
      </c>
      <c r="E12" s="26" t="str">
        <v>Finance</v>
      </c>
      <c r="F12" s="26" t="str">
        <v>Prepared</v>
      </c>
      <c r="G12" s="32" t="n">
        <v>46243</v>
      </c>
    </row>
    <row r="13" ht="20" customHeight="1">
      <c r="A13" s="25" t="str">
        <v>Accounting-KPI-Definitions.xlsx</v>
      </c>
      <c r="B13" s="25" t="str">
        <v>Controls</v>
      </c>
      <c r="C13" s="30" t="n">
        <v>7</v>
      </c>
      <c r="D13" s="25" t="str">
        <v>Configuration</v>
      </c>
      <c r="E13" s="25" t="str">
        <v>Accounting Data Owner</v>
      </c>
      <c r="F13" s="25" t="str">
        <v>Prepared</v>
      </c>
      <c r="G13" s="34" t="n">
        <v>46243</v>
      </c>
    </row>
  </sheetData>
  <mergeCells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Views>
    <sheetView showGridLines="0" workbookViewId="0"/>
  </sheetViews>
  <sheetFormatPr defaultRowHeight="15"/>
  <cols>
    <col min="1" max="1" width="26" hidden="0" customWidth="1"/>
    <col min="2" max="2" width="14" hidden="0" customWidth="1"/>
    <col min="3" max="3" width="24" hidden="0" customWidth="1"/>
    <col min="4" max="4" width="12" hidden="0" customWidth="1"/>
    <col min="5" max="5" width="64" hidden="0" customWidth="1"/>
    <col min="8" max="8" width="35" hidden="0" customWidth="1"/>
    <col min="9" max="9" width="36" hidden="0" customWidth="1"/>
  </cols>
  <sheetData>
    <row r="1" ht="32" customHeight="1">
      <c r="A1" s="3" t="str">
        <v>DATA DICTIONARY · FIELDS AND CONTROLS</v>
      </c>
      <c r="B1" s="3"/>
      <c r="C1" s="3"/>
      <c r="D1" s="3"/>
      <c r="E1" s="3"/>
    </row>
    <row r="2" ht="34" customHeight="1">
      <c r="A2" s="7" t="str">
        <v>Visible owners, versions, formulas, aging thresholds, mapping gate, and reconciliation tolerance.</v>
      </c>
      <c r="B2" s="7"/>
      <c r="C2" s="7"/>
      <c r="D2" s="7"/>
      <c r="E2" s="7"/>
    </row>
    <row r="4" ht="32" customHeight="1">
      <c r="A4" s="16" t="str">
        <v>field</v>
      </c>
      <c r="B4" s="17" t="str">
        <v>type</v>
      </c>
      <c r="C4" s="17" t="str">
        <v>owner</v>
      </c>
      <c r="D4" s="17" t="str">
        <v>version</v>
      </c>
      <c r="E4" s="18" t="str">
        <v>definition</v>
      </c>
      <c r="H4" s="35" t="str">
        <v>control</v>
      </c>
      <c r="I4" s="35" t="str">
        <v>value</v>
      </c>
    </row>
    <row r="5" ht="20" customHeight="1">
      <c r="A5" s="23" t="str">
        <v>lot_id</v>
      </c>
      <c r="B5" s="23" t="str">
        <v>text</v>
      </c>
      <c r="C5" s="23" t="str">
        <v>Accounting</v>
      </c>
      <c r="D5" s="23" t="str">
        <v>1.0</v>
      </c>
      <c r="E5" s="23" t="str">
        <v>Synthetic diamond lot business key</v>
      </c>
      <c r="H5" s="36" t="str">
        <v>mapping_gate</v>
      </c>
      <c r="I5" s="37" t="str">
        <v>Approved</v>
      </c>
    </row>
    <row r="6" ht="20" customHeight="1">
      <c r="A6" s="26" t="str">
        <v>purchase_cost</v>
      </c>
      <c r="B6" s="26" t="str">
        <v>THB</v>
      </c>
      <c r="C6" s="26" t="str">
        <v>Procurement</v>
      </c>
      <c r="D6" s="26" t="str">
        <v>1.0</v>
      </c>
      <c r="E6" s="26" t="str">
        <v>Approved purchase cost before processing</v>
      </c>
      <c r="H6" s="36" t="str">
        <v>duplicate_policy</v>
      </c>
      <c r="I6" s="37" t="str">
        <v>First valid source-order row wins</v>
      </c>
    </row>
    <row r="7" ht="20" customHeight="1">
      <c r="A7" s="24" t="str">
        <v>import_cost</v>
      </c>
      <c r="B7" s="24" t="str">
        <v>THB</v>
      </c>
      <c r="C7" s="24" t="str">
        <v>Import Operations</v>
      </c>
      <c r="D7" s="24" t="str">
        <v>1.0</v>
      </c>
      <c r="E7" s="24" t="str">
        <v>Import cost allocated to the lot</v>
      </c>
      <c r="H7" s="36" t="str">
        <v>ar_bucket_1_max_days</v>
      </c>
      <c r="I7" s="37" t="n">
        <v>30</v>
      </c>
    </row>
    <row r="8" ht="20" customHeight="1">
      <c r="A8" s="26" t="str">
        <v>cutting_cost</v>
      </c>
      <c r="B8" s="26" t="str">
        <v>THB</v>
      </c>
      <c r="C8" s="26" t="str">
        <v>Production</v>
      </c>
      <c r="D8" s="26" t="str">
        <v>1.0</v>
      </c>
      <c r="E8" s="26" t="str">
        <v>Cutting and polishing cost allocated to the lot</v>
      </c>
      <c r="H8" s="36" t="str">
        <v>ar_bucket_2_max_days</v>
      </c>
      <c r="I8" s="37" t="n">
        <v>60</v>
      </c>
    </row>
    <row r="9" ht="20" customHeight="1">
      <c r="A9" s="24" t="str">
        <v>certificate_cost</v>
      </c>
      <c r="B9" s="24" t="str">
        <v>THB</v>
      </c>
      <c r="C9" s="24" t="str">
        <v>Quality</v>
      </c>
      <c r="D9" s="24" t="str">
        <v>1.0</v>
      </c>
      <c r="E9" s="24" t="str">
        <v>Certificate and quality-document cost</v>
      </c>
      <c r="H9" s="36" t="str">
        <v>ar_bucket_3_max_days</v>
      </c>
      <c r="I9" s="37" t="n">
        <v>90</v>
      </c>
    </row>
    <row r="10" ht="20" customHeight="1">
      <c r="A10" s="26" t="str">
        <v>logistics_cost</v>
      </c>
      <c r="B10" s="26" t="str">
        <v>THB</v>
      </c>
      <c r="C10" s="26" t="str">
        <v>Logistics</v>
      </c>
      <c r="D10" s="26" t="str">
        <v>1.0</v>
      </c>
      <c r="E10" s="26" t="str">
        <v>Insured logistics cost allocated to the lot</v>
      </c>
      <c r="H10" s="36" t="str">
        <v>reconciliation_tolerance_thb</v>
      </c>
      <c r="I10" s="37" t="n">
        <v>0.01</v>
      </c>
    </row>
    <row r="11" ht="20" customHeight="1">
      <c r="A11" s="24" t="str">
        <v>landed_cost</v>
      </c>
      <c r="B11" s="24" t="str">
        <v>THB</v>
      </c>
      <c r="C11" s="24" t="str">
        <v>Accounting</v>
      </c>
      <c r="D11" s="24" t="str">
        <v>1.0</v>
      </c>
      <c r="E11" s="24" t="str">
        <v>Purchase + import + cutting + certificate + logistics</v>
      </c>
      <c r="H11" s="36" t="str">
        <v>external_action</v>
      </c>
      <c r="I11" s="37" t="str">
        <v>None</v>
      </c>
    </row>
    <row r="12" ht="20" customHeight="1">
      <c r="A12" s="26" t="str">
        <v>gross_margin</v>
      </c>
      <c r="B12" s="26" t="str">
        <v>THB</v>
      </c>
      <c r="C12" s="26" t="str">
        <v>Finance</v>
      </c>
      <c r="D12" s="26" t="str">
        <v>1.0</v>
      </c>
      <c r="E12" s="26" t="str">
        <v>Sales amount less landed cost</v>
      </c>
    </row>
    <row r="13" ht="20" customHeight="1">
      <c r="A13" s="24" t="str">
        <v>ar_aging</v>
      </c>
      <c r="B13" s="24" t="str">
        <v>bucket</v>
      </c>
      <c r="C13" s="24" t="str">
        <v>AR</v>
      </c>
      <c r="D13" s="24" t="str">
        <v>1.0</v>
      </c>
      <c r="E13" s="24" t="str">
        <v>Current, 1-30, 31-60, 61-90, 90+ days past due</v>
      </c>
    </row>
    <row r="14" ht="20" customHeight="1">
      <c r="A14" s="26" t="str">
        <v>document_completeness</v>
      </c>
      <c r="B14" s="26" t="str">
        <v>percent</v>
      </c>
      <c r="C14" s="26" t="str">
        <v>Accounting</v>
      </c>
      <c r="D14" s="26" t="str">
        <v>1.0</v>
      </c>
      <c r="E14" s="26" t="str">
        <v>Completed required documents divided by required documents</v>
      </c>
    </row>
    <row r="15" ht="20" customHeight="1">
      <c r="A15" s="25" t="str">
        <v>source_key</v>
      </c>
      <c r="B15" s="25" t="str">
        <v>text</v>
      </c>
      <c r="C15" s="25" t="str">
        <v>Data owner</v>
      </c>
      <c r="D15" s="25" t="str">
        <v>1.0</v>
      </c>
      <c r="E15" s="25" t="str">
        <v>source_file|source_sheet|source_row trace key</v>
      </c>
    </row>
  </sheetData>
  <mergeCells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Views>
    <sheetView showGridLines="0" workbookViewId="0"/>
  </sheetViews>
  <sheetFormatPr defaultRowHeight="15"/>
  <cols>
    <col min="1" max="1" width="14" hidden="0" customWidth="1"/>
    <col min="2" max="2" width="14" hidden="0" customWidth="1"/>
    <col min="3" max="3" width="16" hidden="0" customWidth="1"/>
    <col min="4" max="4" width="18" hidden="0" customWidth="1"/>
    <col min="5" max="5" width="20" hidden="0" customWidth="1"/>
    <col min="6" max="6" width="16" hidden="0" customWidth="1"/>
    <col min="7" max="7" width="14" hidden="0" customWidth="1"/>
    <col min="8" max="8" width="14" hidden="0" customWidth="1"/>
    <col min="9" max="9" width="16" hidden="0" customWidth="1"/>
    <col min="10" max="10" width="14" hidden="0" customWidth="1"/>
    <col min="11" max="11" width="20" hidden="0" customWidth="1"/>
    <col min="12" max="12" width="10" hidden="0" customWidth="1"/>
    <col min="13" max="13" width="26" hidden="0" customWidth="1"/>
    <col min="14" max="14" width="24" hidden="0" customWidth="1"/>
    <col min="15" max="15" width="16" hidden="0" customWidth="1"/>
    <col min="16" max="16" width="14" hidden="0" customWidth="1"/>
    <col min="17" max="17" width="14" hidden="0" customWidth="1"/>
    <col min="18" max="18" width="16" hidden="0" customWidth="1"/>
    <col min="19" max="19" width="14" hidden="0" customWidth="1"/>
    <col min="20" max="20" width="18" hidden="0" customWidth="1"/>
    <col min="21" max="21" width="20" hidden="0" customWidth="1"/>
    <col min="22" max="22" width="28" hidden="0" customWidth="1"/>
    <col min="23" max="23" width="18" hidden="0" customWidth="1"/>
    <col min="24" max="24" width="12" hidden="0" customWidth="1"/>
    <col min="25" max="25" width="42" hidden="0" customWidth="1"/>
  </cols>
  <sheetData>
    <row r="1" ht="32" customHeight="1">
      <c r="A1" s="3" t="str">
        <v>NORMALIZED DATA · SOURCE TRACE PRESERVED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34" customHeight="1">
      <c r="A2" s="7" t="str">
        <v>120 lots + 179 valid invoices + 135 matched payments · Invalid canonical rows remain traceable in Exceptions.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4" ht="32" customHeight="1">
      <c r="A4" s="16" t="str">
        <v>record_type</v>
      </c>
      <c r="B4" s="17" t="str">
        <v>lot_id</v>
      </c>
      <c r="C4" s="17" t="str">
        <v>invoice_id</v>
      </c>
      <c r="D4" s="17" t="str">
        <v>payment_id</v>
      </c>
      <c r="E4" s="17" t="str">
        <v>payment_invoice_id</v>
      </c>
      <c r="F4" s="17" t="str">
        <v>purchase_cost</v>
      </c>
      <c r="G4" s="17" t="str">
        <v>import_cost</v>
      </c>
      <c r="H4" s="17" t="str">
        <v>cutting_cost</v>
      </c>
      <c r="I4" s="17" t="str">
        <v>certificate_cost</v>
      </c>
      <c r="J4" s="17" t="str">
        <v>logistics_cost</v>
      </c>
      <c r="K4" s="17" t="str">
        <v>expected_processing_cost</v>
      </c>
      <c r="L4" s="17" t="str">
        <v>carat</v>
      </c>
      <c r="M4" s="17" t="str">
        <v>product</v>
      </c>
      <c r="N4" s="17" t="str">
        <v>buyer_segment</v>
      </c>
      <c r="O4" s="17" t="str">
        <v>sales_amount</v>
      </c>
      <c r="P4" s="17" t="str">
        <v>invoice_date</v>
      </c>
      <c r="Q4" s="17" t="str">
        <v>due_date</v>
      </c>
      <c r="R4" s="17" t="str">
        <v>payment_amount</v>
      </c>
      <c r="S4" s="17" t="str">
        <v>payment_date</v>
      </c>
      <c r="T4" s="17" t="str">
        <v>required_documents</v>
      </c>
      <c r="U4" s="17" t="str">
        <v>completed_documents</v>
      </c>
      <c r="V4" s="17" t="str">
        <v>source_file</v>
      </c>
      <c r="W4" s="17" t="str">
        <v>source_sheet</v>
      </c>
      <c r="X4" s="17" t="str">
        <v>source_row</v>
      </c>
      <c r="Y4" s="18" t="str">
        <v>source_key</v>
      </c>
    </row>
    <row r="5" ht="20" customHeight="1">
      <c r="A5" s="23" t="str">
        <v>lot</v>
      </c>
      <c r="B5" s="23" t="str">
        <v>LOT-0001</v>
      </c>
      <c r="C5" s="23" t="str"/>
      <c r="D5" s="23" t="str"/>
      <c r="E5" s="23" t="str"/>
      <c r="F5" s="39" t="n">
        <v>64000</v>
      </c>
      <c r="G5" s="39" t="n">
        <v>5200</v>
      </c>
      <c r="H5" s="39" t="n">
        <v>7200</v>
      </c>
      <c r="I5" s="39" t="n">
        <v>2100</v>
      </c>
      <c r="J5" s="39" t="n">
        <v>1450</v>
      </c>
      <c r="K5" s="39" t="n">
        <v>9400</v>
      </c>
      <c r="L5" s="43" t="n">
        <v>0.35</v>
      </c>
      <c r="M5" s="23" t="str">
        <v>Classic Round</v>
      </c>
      <c r="N5" s="23" t="str"/>
      <c r="O5" s="39" t="str"/>
      <c r="P5" s="31" t="str"/>
      <c r="Q5" s="31" t="str"/>
      <c r="R5" s="39" t="str"/>
      <c r="S5" s="31" t="str"/>
      <c r="T5" s="27" t="n">
        <v>4</v>
      </c>
      <c r="U5" s="27" t="n">
        <v>3</v>
      </c>
      <c r="V5" s="23" t="str">
        <v>Diamond-Lot-Costs.xlsx</v>
      </c>
      <c r="W5" s="23" t="str">
        <v>Prepared Lots</v>
      </c>
      <c r="X5" s="27" t="n">
        <v>5</v>
      </c>
      <c r="Y5" s="23" t="str">
        <v>Diamond-Lot-Costs.xlsx|Prepared Lots|5</v>
      </c>
    </row>
    <row r="6" ht="20" customHeight="1">
      <c r="A6" s="26" t="str">
        <v>lot</v>
      </c>
      <c r="B6" s="26" t="str">
        <v>LOT-0002</v>
      </c>
      <c r="C6" s="26" t="str"/>
      <c r="D6" s="26" t="str"/>
      <c r="E6" s="26" t="str"/>
      <c r="F6" s="40" t="n">
        <v>66850</v>
      </c>
      <c r="G6" s="40" t="n">
        <v>5510</v>
      </c>
      <c r="H6" s="40" t="n">
        <v>7625</v>
      </c>
      <c r="I6" s="40" t="n">
        <v>2275</v>
      </c>
      <c r="J6" s="40" t="n">
        <v>1570</v>
      </c>
      <c r="K6" s="40" t="n">
        <v>9830</v>
      </c>
      <c r="L6" s="44" t="n">
        <v>0.41</v>
      </c>
      <c r="M6" s="26" t="str">
        <v>Signature Oval</v>
      </c>
      <c r="N6" s="26" t="str"/>
      <c r="O6" s="40" t="str"/>
      <c r="P6" s="32" t="str"/>
      <c r="Q6" s="32" t="str"/>
      <c r="R6" s="40" t="str"/>
      <c r="S6" s="32" t="str"/>
      <c r="T6" s="28" t="n">
        <v>4</v>
      </c>
      <c r="U6" s="28" t="n">
        <v>4</v>
      </c>
      <c r="V6" s="26" t="str">
        <v>Diamond-Lot-Costs.xlsx</v>
      </c>
      <c r="W6" s="26" t="str">
        <v>Prepared Lots</v>
      </c>
      <c r="X6" s="28" t="n">
        <v>6</v>
      </c>
      <c r="Y6" s="26" t="str">
        <v>Diamond-Lot-Costs.xlsx|Prepared Lots|6</v>
      </c>
    </row>
    <row r="7" ht="20" customHeight="1">
      <c r="A7" s="24" t="str">
        <v>lot</v>
      </c>
      <c r="B7" s="24" t="str">
        <v>LOT-0003</v>
      </c>
      <c r="C7" s="24" t="str"/>
      <c r="D7" s="24" t="str"/>
      <c r="E7" s="24" t="str"/>
      <c r="F7" s="41" t="n">
        <v>69700</v>
      </c>
      <c r="G7" s="41" t="n">
        <v>5820</v>
      </c>
      <c r="H7" s="41" t="n">
        <v>8050</v>
      </c>
      <c r="I7" s="41" t="n">
        <v>2450</v>
      </c>
      <c r="J7" s="41" t="n">
        <v>1690</v>
      </c>
      <c r="K7" s="41" t="n">
        <v>10260</v>
      </c>
      <c r="L7" s="45" t="n">
        <v>0.47</v>
      </c>
      <c r="M7" s="24" t="str">
        <v>Atelier Pear</v>
      </c>
      <c r="N7" s="24" t="str"/>
      <c r="O7" s="41" t="str"/>
      <c r="P7" s="33" t="str"/>
      <c r="Q7" s="33" t="str"/>
      <c r="R7" s="41" t="str"/>
      <c r="S7" s="33" t="str"/>
      <c r="T7" s="29" t="n">
        <v>4</v>
      </c>
      <c r="U7" s="29" t="n">
        <v>4</v>
      </c>
      <c r="V7" s="24" t="str">
        <v>Diamond-Lot-Costs.xlsx</v>
      </c>
      <c r="W7" s="24" t="str">
        <v>Prepared Lots</v>
      </c>
      <c r="X7" s="29" t="n">
        <v>7</v>
      </c>
      <c r="Y7" s="24" t="str">
        <v>Diamond-Lot-Costs.xlsx|Prepared Lots|7</v>
      </c>
    </row>
    <row r="8" ht="20" customHeight="1">
      <c r="A8" s="26" t="str">
        <v>lot</v>
      </c>
      <c r="B8" s="26" t="str">
        <v>LOT-0004</v>
      </c>
      <c r="C8" s="26" t="str"/>
      <c r="D8" s="26" t="str"/>
      <c r="E8" s="26" t="str"/>
      <c r="F8" s="40" t="n">
        <v>72550</v>
      </c>
      <c r="G8" s="40" t="n">
        <v>6130</v>
      </c>
      <c r="H8" s="40" t="n">
        <v>8475</v>
      </c>
      <c r="I8" s="40" t="n">
        <v>2625</v>
      </c>
      <c r="J8" s="40" t="n">
        <v>1810</v>
      </c>
      <c r="K8" s="40" t="n">
        <v>10690</v>
      </c>
      <c r="L8" s="44" t="n">
        <v>0.53</v>
      </c>
      <c r="M8" s="26" t="str">
        <v>Select Cushion</v>
      </c>
      <c r="N8" s="26" t="str"/>
      <c r="O8" s="40" t="str"/>
      <c r="P8" s="32" t="str"/>
      <c r="Q8" s="32" t="str"/>
      <c r="R8" s="40" t="str"/>
      <c r="S8" s="32" t="str"/>
      <c r="T8" s="28" t="n">
        <v>4</v>
      </c>
      <c r="U8" s="28" t="n">
        <v>4</v>
      </c>
      <c r="V8" s="26" t="str">
        <v>Diamond-Lot-Costs.xlsx</v>
      </c>
      <c r="W8" s="26" t="str">
        <v>Prepared Lots</v>
      </c>
      <c r="X8" s="28" t="n">
        <v>8</v>
      </c>
      <c r="Y8" s="26" t="str">
        <v>Diamond-Lot-Costs.xlsx|Prepared Lots|8</v>
      </c>
    </row>
    <row r="9" ht="20" customHeight="1">
      <c r="A9" s="24" t="str">
        <v>lot</v>
      </c>
      <c r="B9" s="24" t="str">
        <v>LOT-0005</v>
      </c>
      <c r="C9" s="24" t="str"/>
      <c r="D9" s="24" t="str"/>
      <c r="E9" s="24" t="str"/>
      <c r="F9" s="41" t="n">
        <v>75400</v>
      </c>
      <c r="G9" s="41" t="n">
        <v>6440</v>
      </c>
      <c r="H9" s="41" t="n">
        <v>8900</v>
      </c>
      <c r="I9" s="41" t="n">
        <v>2100</v>
      </c>
      <c r="J9" s="41" t="n">
        <v>1930</v>
      </c>
      <c r="K9" s="41" t="n">
        <v>11120</v>
      </c>
      <c r="L9" s="45" t="n">
        <v>0.59</v>
      </c>
      <c r="M9" s="24" t="str">
        <v>Classic Emerald</v>
      </c>
      <c r="N9" s="24" t="str"/>
      <c r="O9" s="41" t="str"/>
      <c r="P9" s="33" t="str"/>
      <c r="Q9" s="33" t="str"/>
      <c r="R9" s="41" t="str"/>
      <c r="S9" s="33" t="str"/>
      <c r="T9" s="29" t="n">
        <v>4</v>
      </c>
      <c r="U9" s="29" t="n">
        <v>4</v>
      </c>
      <c r="V9" s="24" t="str">
        <v>Diamond-Lot-Costs.xlsx</v>
      </c>
      <c r="W9" s="24" t="str">
        <v>Prepared Lots</v>
      </c>
      <c r="X9" s="29" t="n">
        <v>9</v>
      </c>
      <c r="Y9" s="24" t="str">
        <v>Diamond-Lot-Costs.xlsx|Prepared Lots|9</v>
      </c>
    </row>
    <row r="10" ht="20" customHeight="1">
      <c r="A10" s="26" t="str">
        <v>lot</v>
      </c>
      <c r="B10" s="26" t="str">
        <v>LOT-0006</v>
      </c>
      <c r="C10" s="26" t="str"/>
      <c r="D10" s="26" t="str"/>
      <c r="E10" s="26" t="str"/>
      <c r="F10" s="40" t="n">
        <v>78250</v>
      </c>
      <c r="G10" s="40" t="n">
        <v>6750</v>
      </c>
      <c r="H10" s="40" t="n">
        <v>9325</v>
      </c>
      <c r="I10" s="40" t="n">
        <v>2275</v>
      </c>
      <c r="J10" s="40" t="n">
        <v>2050</v>
      </c>
      <c r="K10" s="40" t="n">
        <v>11550</v>
      </c>
      <c r="L10" s="44" t="n">
        <v>0.65</v>
      </c>
      <c r="M10" s="26" t="str">
        <v>Signature Princess</v>
      </c>
      <c r="N10" s="26" t="str"/>
      <c r="O10" s="40" t="str"/>
      <c r="P10" s="32" t="str"/>
      <c r="Q10" s="32" t="str"/>
      <c r="R10" s="40" t="str"/>
      <c r="S10" s="32" t="str"/>
      <c r="T10" s="28" t="n">
        <v>4</v>
      </c>
      <c r="U10" s="28" t="n">
        <v>4</v>
      </c>
      <c r="V10" s="26" t="str">
        <v>Diamond-Lot-Costs.xlsx</v>
      </c>
      <c r="W10" s="26" t="str">
        <v>Prepared Lots</v>
      </c>
      <c r="X10" s="28" t="n">
        <v>10</v>
      </c>
      <c r="Y10" s="26" t="str">
        <v>Diamond-Lot-Costs.xlsx|Prepared Lots|10</v>
      </c>
    </row>
    <row r="11" ht="20" customHeight="1">
      <c r="A11" s="24" t="str">
        <v>lot</v>
      </c>
      <c r="B11" s="24" t="str">
        <v>LOT-0007</v>
      </c>
      <c r="C11" s="24" t="str"/>
      <c r="D11" s="24" t="str"/>
      <c r="E11" s="24" t="str"/>
      <c r="F11" s="41" t="n">
        <v>81100</v>
      </c>
      <c r="G11" s="41" t="n">
        <v>7060</v>
      </c>
      <c r="H11" s="41" t="n">
        <v>9750</v>
      </c>
      <c r="I11" s="41" t="n">
        <v>2450</v>
      </c>
      <c r="J11" s="41" t="n">
        <v>2170</v>
      </c>
      <c r="K11" s="41" t="n">
        <v>11980</v>
      </c>
      <c r="L11" s="45" t="n">
        <v>0.71</v>
      </c>
      <c r="M11" s="24" t="str">
        <v>Atelier Radiant</v>
      </c>
      <c r="N11" s="24" t="str"/>
      <c r="O11" s="41" t="str"/>
      <c r="P11" s="33" t="str"/>
      <c r="Q11" s="33" t="str"/>
      <c r="R11" s="41" t="str"/>
      <c r="S11" s="33" t="str"/>
      <c r="T11" s="29" t="n">
        <v>4</v>
      </c>
      <c r="U11" s="29" t="n">
        <v>4</v>
      </c>
      <c r="V11" s="24" t="str">
        <v>Diamond-Lot-Costs.xlsx</v>
      </c>
      <c r="W11" s="24" t="str">
        <v>Prepared Lots</v>
      </c>
      <c r="X11" s="29" t="n">
        <v>11</v>
      </c>
      <c r="Y11" s="24" t="str">
        <v>Diamond-Lot-Costs.xlsx|Prepared Lots|11</v>
      </c>
    </row>
    <row r="12" ht="20" customHeight="1">
      <c r="A12" s="26" t="str">
        <v>lot</v>
      </c>
      <c r="B12" s="26" t="str">
        <v>LOT-0008</v>
      </c>
      <c r="C12" s="26" t="str"/>
      <c r="D12" s="26" t="str"/>
      <c r="E12" s="26" t="str"/>
      <c r="F12" s="40" t="n">
        <v>83950</v>
      </c>
      <c r="G12" s="40" t="n">
        <v>7370</v>
      </c>
      <c r="H12" s="40" t="n">
        <v>10175</v>
      </c>
      <c r="I12" s="40" t="n">
        <v>2625</v>
      </c>
      <c r="J12" s="40" t="n">
        <v>1450</v>
      </c>
      <c r="K12" s="40" t="n">
        <v>12410</v>
      </c>
      <c r="L12" s="44" t="n">
        <v>0.77</v>
      </c>
      <c r="M12" s="26" t="str">
        <v>Select Marquise</v>
      </c>
      <c r="N12" s="26" t="str"/>
      <c r="O12" s="40" t="str"/>
      <c r="P12" s="32" t="str"/>
      <c r="Q12" s="32" t="str"/>
      <c r="R12" s="40" t="str"/>
      <c r="S12" s="32" t="str"/>
      <c r="T12" s="28" t="n">
        <v>4</v>
      </c>
      <c r="U12" s="28" t="n">
        <v>4</v>
      </c>
      <c r="V12" s="26" t="str">
        <v>Diamond-Lot-Costs.xlsx</v>
      </c>
      <c r="W12" s="26" t="str">
        <v>Prepared Lots</v>
      </c>
      <c r="X12" s="28" t="n">
        <v>12</v>
      </c>
      <c r="Y12" s="26" t="str">
        <v>Diamond-Lot-Costs.xlsx|Prepared Lots|12</v>
      </c>
    </row>
    <row r="13" ht="20" customHeight="1">
      <c r="A13" s="24" t="str">
        <v>lot</v>
      </c>
      <c r="B13" s="24" t="str">
        <v>LOT-0009</v>
      </c>
      <c r="C13" s="24" t="str"/>
      <c r="D13" s="24" t="str"/>
      <c r="E13" s="24" t="str"/>
      <c r="F13" s="41" t="n">
        <v>86800</v>
      </c>
      <c r="G13" s="41" t="n">
        <v>7680</v>
      </c>
      <c r="H13" s="41" t="n">
        <v>10600</v>
      </c>
      <c r="I13" s="41" t="n">
        <v>2100</v>
      </c>
      <c r="J13" s="41" t="n">
        <v>1570</v>
      </c>
      <c r="K13" s="41" t="n">
        <v>12840</v>
      </c>
      <c r="L13" s="45" t="n">
        <v>0.83</v>
      </c>
      <c r="M13" s="24" t="str">
        <v>Classic Round</v>
      </c>
      <c r="N13" s="24" t="str"/>
      <c r="O13" s="41" t="str"/>
      <c r="P13" s="33" t="str"/>
      <c r="Q13" s="33" t="str"/>
      <c r="R13" s="41" t="str"/>
      <c r="S13" s="33" t="str"/>
      <c r="T13" s="29" t="n">
        <v>4</v>
      </c>
      <c r="U13" s="29" t="n">
        <v>4</v>
      </c>
      <c r="V13" s="24" t="str">
        <v>Diamond-Lot-Costs.xlsx</v>
      </c>
      <c r="W13" s="24" t="str">
        <v>Prepared Lots</v>
      </c>
      <c r="X13" s="29" t="n">
        <v>13</v>
      </c>
      <c r="Y13" s="24" t="str">
        <v>Diamond-Lot-Costs.xlsx|Prepared Lots|13</v>
      </c>
    </row>
    <row r="14" ht="20" customHeight="1">
      <c r="A14" s="26" t="str">
        <v>lot</v>
      </c>
      <c r="B14" s="26" t="str">
        <v>LOT-0010</v>
      </c>
      <c r="C14" s="26" t="str"/>
      <c r="D14" s="26" t="str"/>
      <c r="E14" s="26" t="str"/>
      <c r="F14" s="40" t="n">
        <v>89650</v>
      </c>
      <c r="G14" s="40" t="n">
        <v>5200</v>
      </c>
      <c r="H14" s="40" t="n">
        <v>11025</v>
      </c>
      <c r="I14" s="40" t="n">
        <v>2275</v>
      </c>
      <c r="J14" s="40" t="n">
        <v>1690</v>
      </c>
      <c r="K14" s="40" t="n">
        <v>13270</v>
      </c>
      <c r="L14" s="44" t="n">
        <v>0.89</v>
      </c>
      <c r="M14" s="26" t="str">
        <v>Signature Oval</v>
      </c>
      <c r="N14" s="26" t="str"/>
      <c r="O14" s="40" t="str"/>
      <c r="P14" s="32" t="str"/>
      <c r="Q14" s="32" t="str"/>
      <c r="R14" s="40" t="str"/>
      <c r="S14" s="32" t="str"/>
      <c r="T14" s="28" t="n">
        <v>4</v>
      </c>
      <c r="U14" s="28" t="n">
        <v>4</v>
      </c>
      <c r="V14" s="26" t="str">
        <v>Diamond-Lot-Costs.xlsx</v>
      </c>
      <c r="W14" s="26" t="str">
        <v>Prepared Lots</v>
      </c>
      <c r="X14" s="28" t="n">
        <v>14</v>
      </c>
      <c r="Y14" s="26" t="str">
        <v>Diamond-Lot-Costs.xlsx|Prepared Lots|14</v>
      </c>
    </row>
    <row r="15" ht="20" customHeight="1">
      <c r="A15" s="24" t="str">
        <v>lot</v>
      </c>
      <c r="B15" s="24" t="str">
        <v>LOT-0011</v>
      </c>
      <c r="C15" s="24" t="str"/>
      <c r="D15" s="24" t="str"/>
      <c r="E15" s="24" t="str"/>
      <c r="F15" s="41" t="n">
        <v>92500</v>
      </c>
      <c r="G15" s="41" t="n">
        <v>5510</v>
      </c>
      <c r="H15" s="41" t="n">
        <v>11450</v>
      </c>
      <c r="I15" s="41" t="n">
        <v>2450</v>
      </c>
      <c r="J15" s="41" t="n">
        <v>1810</v>
      </c>
      <c r="K15" s="41" t="n">
        <v>13700</v>
      </c>
      <c r="L15" s="45" t="n">
        <v>0.95</v>
      </c>
      <c r="M15" s="24" t="str">
        <v>Atelier Pear</v>
      </c>
      <c r="N15" s="24" t="str"/>
      <c r="O15" s="41" t="str"/>
      <c r="P15" s="33" t="str"/>
      <c r="Q15" s="33" t="str"/>
      <c r="R15" s="41" t="str"/>
      <c r="S15" s="33" t="str"/>
      <c r="T15" s="29" t="n">
        <v>4</v>
      </c>
      <c r="U15" s="29" t="n">
        <v>4</v>
      </c>
      <c r="V15" s="24" t="str">
        <v>Diamond-Lot-Costs.xlsx</v>
      </c>
      <c r="W15" s="24" t="str">
        <v>Prepared Lots</v>
      </c>
      <c r="X15" s="29" t="n">
        <v>15</v>
      </c>
      <c r="Y15" s="24" t="str">
        <v>Diamond-Lot-Costs.xlsx|Prepared Lots|15</v>
      </c>
    </row>
    <row r="16" ht="20" customHeight="1">
      <c r="A16" s="26" t="str">
        <v>lot</v>
      </c>
      <c r="B16" s="26" t="str">
        <v>LOT-0012</v>
      </c>
      <c r="C16" s="26" t="str"/>
      <c r="D16" s="26" t="str"/>
      <c r="E16" s="26" t="str"/>
      <c r="F16" s="40" t="n">
        <v>95350</v>
      </c>
      <c r="G16" s="40" t="n">
        <v>5820</v>
      </c>
      <c r="H16" s="40" t="n">
        <v>11875</v>
      </c>
      <c r="I16" s="40" t="n">
        <v>2625</v>
      </c>
      <c r="J16" s="40" t="n">
        <v>1930</v>
      </c>
      <c r="K16" s="40" t="n">
        <v>14130</v>
      </c>
      <c r="L16" s="44" t="n">
        <v>1.01</v>
      </c>
      <c r="M16" s="26" t="str">
        <v>Select Cushion</v>
      </c>
      <c r="N16" s="26" t="str"/>
      <c r="O16" s="40" t="str"/>
      <c r="P16" s="32" t="str"/>
      <c r="Q16" s="32" t="str"/>
      <c r="R16" s="40" t="str"/>
      <c r="S16" s="32" t="str"/>
      <c r="T16" s="28" t="n">
        <v>4</v>
      </c>
      <c r="U16" s="28" t="n">
        <v>4</v>
      </c>
      <c r="V16" s="26" t="str">
        <v>Diamond-Lot-Costs.xlsx</v>
      </c>
      <c r="W16" s="26" t="str">
        <v>Prepared Lots</v>
      </c>
      <c r="X16" s="28" t="n">
        <v>16</v>
      </c>
      <c r="Y16" s="26" t="str">
        <v>Diamond-Lot-Costs.xlsx|Prepared Lots|16</v>
      </c>
    </row>
    <row r="17" ht="20" customHeight="1">
      <c r="A17" s="24" t="str">
        <v>lot</v>
      </c>
      <c r="B17" s="24" t="str">
        <v>LOT-0013</v>
      </c>
      <c r="C17" s="24" t="str"/>
      <c r="D17" s="24" t="str"/>
      <c r="E17" s="24" t="str"/>
      <c r="F17" s="41" t="n">
        <v>98200</v>
      </c>
      <c r="G17" s="41" t="n">
        <v>6130</v>
      </c>
      <c r="H17" s="41" t="n">
        <v>7200</v>
      </c>
      <c r="I17" s="41" t="n">
        <v>2100</v>
      </c>
      <c r="J17" s="41" t="n">
        <v>2050</v>
      </c>
      <c r="K17" s="41" t="n">
        <v>9400</v>
      </c>
      <c r="L17" s="45" t="n">
        <v>1.07</v>
      </c>
      <c r="M17" s="24" t="str">
        <v>Classic Emerald</v>
      </c>
      <c r="N17" s="24" t="str"/>
      <c r="O17" s="41" t="str"/>
      <c r="P17" s="33" t="str"/>
      <c r="Q17" s="33" t="str"/>
      <c r="R17" s="41" t="str"/>
      <c r="S17" s="33" t="str"/>
      <c r="T17" s="29" t="n">
        <v>4</v>
      </c>
      <c r="U17" s="29" t="n">
        <v>4</v>
      </c>
      <c r="V17" s="24" t="str">
        <v>Diamond-Lot-Costs.xlsx</v>
      </c>
      <c r="W17" s="24" t="str">
        <v>Prepared Lots</v>
      </c>
      <c r="X17" s="29" t="n">
        <v>17</v>
      </c>
      <c r="Y17" s="24" t="str">
        <v>Diamond-Lot-Costs.xlsx|Prepared Lots|17</v>
      </c>
    </row>
    <row r="18" ht="20" customHeight="1">
      <c r="A18" s="26" t="str">
        <v>lot</v>
      </c>
      <c r="B18" s="26" t="str">
        <v>LOT-0014</v>
      </c>
      <c r="C18" s="26" t="str"/>
      <c r="D18" s="26" t="str"/>
      <c r="E18" s="26" t="str"/>
      <c r="F18" s="40" t="n">
        <v>101050</v>
      </c>
      <c r="G18" s="40" t="n">
        <v>6440</v>
      </c>
      <c r="H18" s="40" t="n">
        <v>7625</v>
      </c>
      <c r="I18" s="40" t="n">
        <v>2275</v>
      </c>
      <c r="J18" s="40" t="n">
        <v>2170</v>
      </c>
      <c r="K18" s="40" t="n">
        <v>9830</v>
      </c>
      <c r="L18" s="44" t="n">
        <v>1.13</v>
      </c>
      <c r="M18" s="26" t="str">
        <v>Signature Princess</v>
      </c>
      <c r="N18" s="26" t="str"/>
      <c r="O18" s="40" t="str"/>
      <c r="P18" s="32" t="str"/>
      <c r="Q18" s="32" t="str"/>
      <c r="R18" s="40" t="str"/>
      <c r="S18" s="32" t="str"/>
      <c r="T18" s="28" t="n">
        <v>4</v>
      </c>
      <c r="U18" s="28" t="n">
        <v>4</v>
      </c>
      <c r="V18" s="26" t="str">
        <v>Diamond-Lot-Costs.xlsx</v>
      </c>
      <c r="W18" s="26" t="str">
        <v>Prepared Lots</v>
      </c>
      <c r="X18" s="28" t="n">
        <v>18</v>
      </c>
      <c r="Y18" s="26" t="str">
        <v>Diamond-Lot-Costs.xlsx|Prepared Lots|18</v>
      </c>
    </row>
    <row r="19" ht="20" customHeight="1">
      <c r="A19" s="24" t="str">
        <v>lot</v>
      </c>
      <c r="B19" s="24" t="str">
        <v>LOT-0015</v>
      </c>
      <c r="C19" s="24" t="str"/>
      <c r="D19" s="24" t="str"/>
      <c r="E19" s="24" t="str"/>
      <c r="F19" s="41" t="n">
        <v>103900</v>
      </c>
      <c r="G19" s="41" t="n">
        <v>6750</v>
      </c>
      <c r="H19" s="41" t="n">
        <v>8050</v>
      </c>
      <c r="I19" s="41" t="n">
        <v>2450</v>
      </c>
      <c r="J19" s="41" t="n">
        <v>1450</v>
      </c>
      <c r="K19" s="41" t="n">
        <v>10260</v>
      </c>
      <c r="L19" s="45" t="n">
        <v>1.19</v>
      </c>
      <c r="M19" s="24" t="str">
        <v>Atelier Radiant</v>
      </c>
      <c r="N19" s="24" t="str"/>
      <c r="O19" s="41" t="str"/>
      <c r="P19" s="33" t="str"/>
      <c r="Q19" s="33" t="str"/>
      <c r="R19" s="41" t="str"/>
      <c r="S19" s="33" t="str"/>
      <c r="T19" s="29" t="n">
        <v>4</v>
      </c>
      <c r="U19" s="29" t="n">
        <v>4</v>
      </c>
      <c r="V19" s="24" t="str">
        <v>Diamond-Lot-Costs.xlsx</v>
      </c>
      <c r="W19" s="24" t="str">
        <v>Prepared Lots</v>
      </c>
      <c r="X19" s="29" t="n">
        <v>19</v>
      </c>
      <c r="Y19" s="24" t="str">
        <v>Diamond-Lot-Costs.xlsx|Prepared Lots|19</v>
      </c>
    </row>
    <row r="20" ht="20" customHeight="1">
      <c r="A20" s="26" t="str">
        <v>lot</v>
      </c>
      <c r="B20" s="26" t="str">
        <v>LOT-0016</v>
      </c>
      <c r="C20" s="26" t="str"/>
      <c r="D20" s="26" t="str"/>
      <c r="E20" s="26" t="str"/>
      <c r="F20" s="40" t="n">
        <v>106750</v>
      </c>
      <c r="G20" s="40" t="n">
        <v>7060</v>
      </c>
      <c r="H20" s="40" t="n">
        <v>8475</v>
      </c>
      <c r="I20" s="40" t="n">
        <v>2625</v>
      </c>
      <c r="J20" s="40" t="n">
        <v>1570</v>
      </c>
      <c r="K20" s="40" t="n">
        <v>10690</v>
      </c>
      <c r="L20" s="44" t="n">
        <v>1.25</v>
      </c>
      <c r="M20" s="26" t="str">
        <v>Select Marquise</v>
      </c>
      <c r="N20" s="26" t="str"/>
      <c r="O20" s="40" t="str"/>
      <c r="P20" s="32" t="str"/>
      <c r="Q20" s="32" t="str"/>
      <c r="R20" s="40" t="str"/>
      <c r="S20" s="32" t="str"/>
      <c r="T20" s="28" t="n">
        <v>4</v>
      </c>
      <c r="U20" s="28" t="n">
        <v>4</v>
      </c>
      <c r="V20" s="26" t="str">
        <v>Diamond-Lot-Costs.xlsx</v>
      </c>
      <c r="W20" s="26" t="str">
        <v>Prepared Lots</v>
      </c>
      <c r="X20" s="28" t="n">
        <v>20</v>
      </c>
      <c r="Y20" s="26" t="str">
        <v>Diamond-Lot-Costs.xlsx|Prepared Lots|20</v>
      </c>
    </row>
    <row r="21" ht="20" customHeight="1">
      <c r="A21" s="24" t="str">
        <v>lot</v>
      </c>
      <c r="B21" s="24" t="str">
        <v>LOT-0017</v>
      </c>
      <c r="C21" s="24" t="str"/>
      <c r="D21" s="24" t="str"/>
      <c r="E21" s="24" t="str"/>
      <c r="F21" s="41" t="n">
        <v>109600</v>
      </c>
      <c r="G21" s="41" t="n">
        <v>7370</v>
      </c>
      <c r="H21" s="41" t="n">
        <v>8900</v>
      </c>
      <c r="I21" s="41" t="n">
        <v>2100</v>
      </c>
      <c r="J21" s="41" t="n">
        <v>1690</v>
      </c>
      <c r="K21" s="41" t="n">
        <v>11120</v>
      </c>
      <c r="L21" s="45" t="n">
        <v>1.31</v>
      </c>
      <c r="M21" s="24" t="str">
        <v>Classic Round</v>
      </c>
      <c r="N21" s="24" t="str"/>
      <c r="O21" s="41" t="str"/>
      <c r="P21" s="33" t="str"/>
      <c r="Q21" s="33" t="str"/>
      <c r="R21" s="41" t="str"/>
      <c r="S21" s="33" t="str"/>
      <c r="T21" s="29" t="n">
        <v>4</v>
      </c>
      <c r="U21" s="29" t="n">
        <v>4</v>
      </c>
      <c r="V21" s="24" t="str">
        <v>Diamond-Lot-Costs.xlsx</v>
      </c>
      <c r="W21" s="24" t="str">
        <v>Prepared Lots</v>
      </c>
      <c r="X21" s="29" t="n">
        <v>21</v>
      </c>
      <c r="Y21" s="24" t="str">
        <v>Diamond-Lot-Costs.xlsx|Prepared Lots|21</v>
      </c>
    </row>
    <row r="22" ht="20" customHeight="1">
      <c r="A22" s="26" t="str">
        <v>lot</v>
      </c>
      <c r="B22" s="26" t="str">
        <v>LOT-0018</v>
      </c>
      <c r="C22" s="26" t="str"/>
      <c r="D22" s="26" t="str"/>
      <c r="E22" s="26" t="str"/>
      <c r="F22" s="40" t="n">
        <v>112450</v>
      </c>
      <c r="G22" s="40" t="n">
        <v>7680</v>
      </c>
      <c r="H22" s="40" t="n">
        <v>9325</v>
      </c>
      <c r="I22" s="40" t="n">
        <v>2275</v>
      </c>
      <c r="J22" s="40" t="n">
        <v>1810</v>
      </c>
      <c r="K22" s="40" t="n">
        <v>11550</v>
      </c>
      <c r="L22" s="44" t="n">
        <v>1.37</v>
      </c>
      <c r="M22" s="26" t="str">
        <v>Signature Oval</v>
      </c>
      <c r="N22" s="26" t="str"/>
      <c r="O22" s="40" t="str"/>
      <c r="P22" s="32" t="str"/>
      <c r="Q22" s="32" t="str"/>
      <c r="R22" s="40" t="str"/>
      <c r="S22" s="32" t="str"/>
      <c r="T22" s="28" t="n">
        <v>4</v>
      </c>
      <c r="U22" s="28" t="n">
        <v>3</v>
      </c>
      <c r="V22" s="26" t="str">
        <v>Diamond-Lot-Costs.xlsx</v>
      </c>
      <c r="W22" s="26" t="str">
        <v>Prepared Lots</v>
      </c>
      <c r="X22" s="28" t="n">
        <v>22</v>
      </c>
      <c r="Y22" s="26" t="str">
        <v>Diamond-Lot-Costs.xlsx|Prepared Lots|22</v>
      </c>
    </row>
    <row r="23" ht="20" customHeight="1">
      <c r="A23" s="24" t="str">
        <v>lot</v>
      </c>
      <c r="B23" s="24" t="str">
        <v>LOT-0019</v>
      </c>
      <c r="C23" s="24" t="str"/>
      <c r="D23" s="24" t="str"/>
      <c r="E23" s="24" t="str"/>
      <c r="F23" s="41" t="n">
        <v>115300</v>
      </c>
      <c r="G23" s="41" t="n">
        <v>5200</v>
      </c>
      <c r="H23" s="41" t="n">
        <v>9750</v>
      </c>
      <c r="I23" s="41" t="n">
        <v>2450</v>
      </c>
      <c r="J23" s="41" t="n">
        <v>1930</v>
      </c>
      <c r="K23" s="41" t="n">
        <v>11980</v>
      </c>
      <c r="L23" s="45" t="n">
        <v>0.36</v>
      </c>
      <c r="M23" s="24" t="str">
        <v>Atelier Pear</v>
      </c>
      <c r="N23" s="24" t="str"/>
      <c r="O23" s="41" t="str"/>
      <c r="P23" s="33" t="str"/>
      <c r="Q23" s="33" t="str"/>
      <c r="R23" s="41" t="str"/>
      <c r="S23" s="33" t="str"/>
      <c r="T23" s="29" t="n">
        <v>4</v>
      </c>
      <c r="U23" s="29" t="n">
        <v>4</v>
      </c>
      <c r="V23" s="24" t="str">
        <v>Diamond-Lot-Costs.xlsx</v>
      </c>
      <c r="W23" s="24" t="str">
        <v>Prepared Lots</v>
      </c>
      <c r="X23" s="29" t="n">
        <v>23</v>
      </c>
      <c r="Y23" s="24" t="str">
        <v>Diamond-Lot-Costs.xlsx|Prepared Lots|23</v>
      </c>
    </row>
    <row r="24" ht="20" customHeight="1">
      <c r="A24" s="26" t="str">
        <v>lot</v>
      </c>
      <c r="B24" s="26" t="str">
        <v>LOT-0020</v>
      </c>
      <c r="C24" s="26" t="str"/>
      <c r="D24" s="26" t="str"/>
      <c r="E24" s="26" t="str"/>
      <c r="F24" s="40" t="n">
        <v>118150</v>
      </c>
      <c r="G24" s="40" t="n">
        <v>5510</v>
      </c>
      <c r="H24" s="40" t="n">
        <v>10175</v>
      </c>
      <c r="I24" s="40" t="n">
        <v>2625</v>
      </c>
      <c r="J24" s="40" t="n">
        <v>2050</v>
      </c>
      <c r="K24" s="40" t="n">
        <v>12410</v>
      </c>
      <c r="L24" s="44" t="n">
        <v>0.42</v>
      </c>
      <c r="M24" s="26" t="str">
        <v>Select Cushion</v>
      </c>
      <c r="N24" s="26" t="str"/>
      <c r="O24" s="40" t="str"/>
      <c r="P24" s="32" t="str"/>
      <c r="Q24" s="32" t="str"/>
      <c r="R24" s="40" t="str"/>
      <c r="S24" s="32" t="str"/>
      <c r="T24" s="28" t="n">
        <v>4</v>
      </c>
      <c r="U24" s="28" t="n">
        <v>4</v>
      </c>
      <c r="V24" s="26" t="str">
        <v>Diamond-Lot-Costs.xlsx</v>
      </c>
      <c r="W24" s="26" t="str">
        <v>Prepared Lots</v>
      </c>
      <c r="X24" s="28" t="n">
        <v>24</v>
      </c>
      <c r="Y24" s="26" t="str">
        <v>Diamond-Lot-Costs.xlsx|Prepared Lots|24</v>
      </c>
    </row>
    <row r="25" ht="20" customHeight="1">
      <c r="A25" s="24" t="str">
        <v>lot</v>
      </c>
      <c r="B25" s="24" t="str">
        <v>LOT-0021</v>
      </c>
      <c r="C25" s="24" t="str"/>
      <c r="D25" s="24" t="str"/>
      <c r="E25" s="24" t="str"/>
      <c r="F25" s="41" t="n">
        <v>121000</v>
      </c>
      <c r="G25" s="41" t="n">
        <v>5820</v>
      </c>
      <c r="H25" s="41" t="n">
        <v>10600</v>
      </c>
      <c r="I25" s="41" t="n">
        <v>2100</v>
      </c>
      <c r="J25" s="41" t="n">
        <v>2170</v>
      </c>
      <c r="K25" s="41" t="n">
        <v>12840</v>
      </c>
      <c r="L25" s="45" t="n">
        <v>0.48</v>
      </c>
      <c r="M25" s="24" t="str">
        <v>Classic Emerald</v>
      </c>
      <c r="N25" s="24" t="str"/>
      <c r="O25" s="41" t="str"/>
      <c r="P25" s="33" t="str"/>
      <c r="Q25" s="33" t="str"/>
      <c r="R25" s="41" t="str"/>
      <c r="S25" s="33" t="str"/>
      <c r="T25" s="29" t="n">
        <v>4</v>
      </c>
      <c r="U25" s="29" t="n">
        <v>4</v>
      </c>
      <c r="V25" s="24" t="str">
        <v>Diamond-Lot-Costs.xlsx</v>
      </c>
      <c r="W25" s="24" t="str">
        <v>Prepared Lots</v>
      </c>
      <c r="X25" s="29" t="n">
        <v>25</v>
      </c>
      <c r="Y25" s="24" t="str">
        <v>Diamond-Lot-Costs.xlsx|Prepared Lots|25</v>
      </c>
    </row>
    <row r="26" ht="20" customHeight="1">
      <c r="A26" s="26" t="str">
        <v>lot</v>
      </c>
      <c r="B26" s="26" t="str">
        <v>LOT-0022</v>
      </c>
      <c r="C26" s="26" t="str"/>
      <c r="D26" s="26" t="str"/>
      <c r="E26" s="26" t="str"/>
      <c r="F26" s="40" t="n">
        <v>123850</v>
      </c>
      <c r="G26" s="40" t="n">
        <v>6130</v>
      </c>
      <c r="H26" s="40" t="n">
        <v>11025</v>
      </c>
      <c r="I26" s="40" t="n">
        <v>2275</v>
      </c>
      <c r="J26" s="40" t="n">
        <v>1450</v>
      </c>
      <c r="K26" s="40" t="n">
        <v>13270</v>
      </c>
      <c r="L26" s="44" t="n">
        <v>0.54</v>
      </c>
      <c r="M26" s="26" t="str">
        <v>Signature Princess</v>
      </c>
      <c r="N26" s="26" t="str"/>
      <c r="O26" s="40" t="str"/>
      <c r="P26" s="32" t="str"/>
      <c r="Q26" s="32" t="str"/>
      <c r="R26" s="40" t="str"/>
      <c r="S26" s="32" t="str"/>
      <c r="T26" s="28" t="n">
        <v>4</v>
      </c>
      <c r="U26" s="28" t="n">
        <v>4</v>
      </c>
      <c r="V26" s="26" t="str">
        <v>Diamond-Lot-Costs.xlsx</v>
      </c>
      <c r="W26" s="26" t="str">
        <v>Prepared Lots</v>
      </c>
      <c r="X26" s="28" t="n">
        <v>26</v>
      </c>
      <c r="Y26" s="26" t="str">
        <v>Diamond-Lot-Costs.xlsx|Prepared Lots|26</v>
      </c>
    </row>
    <row r="27" ht="20" customHeight="1">
      <c r="A27" s="24" t="str">
        <v>lot</v>
      </c>
      <c r="B27" s="24" t="str">
        <v>LOT-0023</v>
      </c>
      <c r="C27" s="24" t="str"/>
      <c r="D27" s="24" t="str"/>
      <c r="E27" s="24" t="str"/>
      <c r="F27" s="41" t="n">
        <v>126700</v>
      </c>
      <c r="G27" s="41" t="n">
        <v>6440</v>
      </c>
      <c r="H27" s="41" t="n">
        <v>11450</v>
      </c>
      <c r="I27" s="41" t="n">
        <v>2450</v>
      </c>
      <c r="J27" s="41" t="n">
        <v>1570</v>
      </c>
      <c r="K27" s="41" t="n">
        <v>13700</v>
      </c>
      <c r="L27" s="45" t="n">
        <v>0.6</v>
      </c>
      <c r="M27" s="24" t="str">
        <v>Atelier Radiant</v>
      </c>
      <c r="N27" s="24" t="str"/>
      <c r="O27" s="41" t="str"/>
      <c r="P27" s="33" t="str"/>
      <c r="Q27" s="33" t="str"/>
      <c r="R27" s="41" t="str"/>
      <c r="S27" s="33" t="str"/>
      <c r="T27" s="29" t="n">
        <v>4</v>
      </c>
      <c r="U27" s="29" t="n">
        <v>4</v>
      </c>
      <c r="V27" s="24" t="str">
        <v>Diamond-Lot-Costs.xlsx</v>
      </c>
      <c r="W27" s="24" t="str">
        <v>Prepared Lots</v>
      </c>
      <c r="X27" s="29" t="n">
        <v>27</v>
      </c>
      <c r="Y27" s="24" t="str">
        <v>Diamond-Lot-Costs.xlsx|Prepared Lots|27</v>
      </c>
    </row>
    <row r="28" ht="20" customHeight="1">
      <c r="A28" s="26" t="str">
        <v>lot</v>
      </c>
      <c r="B28" s="26" t="str">
        <v>LOT-0024</v>
      </c>
      <c r="C28" s="26" t="str"/>
      <c r="D28" s="26" t="str"/>
      <c r="E28" s="26" t="str"/>
      <c r="F28" s="40" t="n">
        <v>129550</v>
      </c>
      <c r="G28" s="40" t="n">
        <v>6750</v>
      </c>
      <c r="H28" s="40" t="n">
        <v>11875</v>
      </c>
      <c r="I28" s="40" t="n">
        <v>2625</v>
      </c>
      <c r="J28" s="40" t="n">
        <v>1690</v>
      </c>
      <c r="K28" s="40" t="n">
        <v>14130</v>
      </c>
      <c r="L28" s="44" t="n">
        <v>0.66</v>
      </c>
      <c r="M28" s="26" t="str">
        <v>Select Marquise</v>
      </c>
      <c r="N28" s="26" t="str"/>
      <c r="O28" s="40" t="str"/>
      <c r="P28" s="32" t="str"/>
      <c r="Q28" s="32" t="str"/>
      <c r="R28" s="40" t="str"/>
      <c r="S28" s="32" t="str"/>
      <c r="T28" s="28" t="n">
        <v>4</v>
      </c>
      <c r="U28" s="28" t="n">
        <v>4</v>
      </c>
      <c r="V28" s="26" t="str">
        <v>Diamond-Lot-Costs.xlsx</v>
      </c>
      <c r="W28" s="26" t="str">
        <v>Prepared Lots</v>
      </c>
      <c r="X28" s="28" t="n">
        <v>28</v>
      </c>
      <c r="Y28" s="26" t="str">
        <v>Diamond-Lot-Costs.xlsx|Prepared Lots|28</v>
      </c>
    </row>
    <row r="29" ht="20" customHeight="1">
      <c r="A29" s="24" t="str">
        <v>lot</v>
      </c>
      <c r="B29" s="24" t="str">
        <v>LOT-0025</v>
      </c>
      <c r="C29" s="24" t="str"/>
      <c r="D29" s="24" t="str"/>
      <c r="E29" s="24" t="str"/>
      <c r="F29" s="41" t="n">
        <v>65100</v>
      </c>
      <c r="G29" s="41" t="n">
        <v>7060</v>
      </c>
      <c r="H29" s="41" t="n">
        <v>7200</v>
      </c>
      <c r="I29" s="41" t="n">
        <v>2100</v>
      </c>
      <c r="J29" s="41" t="n">
        <v>1810</v>
      </c>
      <c r="K29" s="41" t="n">
        <v>9400</v>
      </c>
      <c r="L29" s="45" t="n">
        <v>0.72</v>
      </c>
      <c r="M29" s="24" t="str">
        <v>Classic Round</v>
      </c>
      <c r="N29" s="24" t="str"/>
      <c r="O29" s="41" t="str"/>
      <c r="P29" s="33" t="str"/>
      <c r="Q29" s="33" t="str"/>
      <c r="R29" s="41" t="str"/>
      <c r="S29" s="33" t="str"/>
      <c r="T29" s="29" t="n">
        <v>4</v>
      </c>
      <c r="U29" s="29" t="n">
        <v>4</v>
      </c>
      <c r="V29" s="24" t="str">
        <v>Diamond-Lot-Costs.xlsx</v>
      </c>
      <c r="W29" s="24" t="str">
        <v>Prepared Lots</v>
      </c>
      <c r="X29" s="29" t="n">
        <v>29</v>
      </c>
      <c r="Y29" s="24" t="str">
        <v>Diamond-Lot-Costs.xlsx|Prepared Lots|29</v>
      </c>
    </row>
    <row r="30" ht="20" customHeight="1">
      <c r="A30" s="26" t="str">
        <v>lot</v>
      </c>
      <c r="B30" s="26" t="str">
        <v>LOT-0026</v>
      </c>
      <c r="C30" s="26" t="str"/>
      <c r="D30" s="26" t="str"/>
      <c r="E30" s="26" t="str"/>
      <c r="F30" s="40" t="n">
        <v>67950</v>
      </c>
      <c r="G30" s="40" t="n">
        <v>7370</v>
      </c>
      <c r="H30" s="40" t="n">
        <v>7625</v>
      </c>
      <c r="I30" s="40" t="n">
        <v>2275</v>
      </c>
      <c r="J30" s="40" t="n">
        <v>1930</v>
      </c>
      <c r="K30" s="40" t="n">
        <v>9830</v>
      </c>
      <c r="L30" s="44" t="n">
        <v>0.78</v>
      </c>
      <c r="M30" s="26" t="str">
        <v>Signature Oval</v>
      </c>
      <c r="N30" s="26" t="str"/>
      <c r="O30" s="40" t="str"/>
      <c r="P30" s="32" t="str"/>
      <c r="Q30" s="32" t="str"/>
      <c r="R30" s="40" t="str"/>
      <c r="S30" s="32" t="str"/>
      <c r="T30" s="28" t="n">
        <v>4</v>
      </c>
      <c r="U30" s="28" t="n">
        <v>4</v>
      </c>
      <c r="V30" s="26" t="str">
        <v>Diamond-Lot-Costs.xlsx</v>
      </c>
      <c r="W30" s="26" t="str">
        <v>Prepared Lots</v>
      </c>
      <c r="X30" s="28" t="n">
        <v>30</v>
      </c>
      <c r="Y30" s="26" t="str">
        <v>Diamond-Lot-Costs.xlsx|Prepared Lots|30</v>
      </c>
    </row>
    <row r="31" ht="20" customHeight="1">
      <c r="A31" s="24" t="str">
        <v>lot</v>
      </c>
      <c r="B31" s="24" t="str">
        <v>LOT-0027</v>
      </c>
      <c r="C31" s="24" t="str"/>
      <c r="D31" s="24" t="str"/>
      <c r="E31" s="24" t="str"/>
      <c r="F31" s="41" t="n">
        <v>70800</v>
      </c>
      <c r="G31" s="41" t="n">
        <v>7680</v>
      </c>
      <c r="H31" s="41" t="n">
        <v>8050</v>
      </c>
      <c r="I31" s="41" t="n">
        <v>2450</v>
      </c>
      <c r="J31" s="41" t="n">
        <v>2050</v>
      </c>
      <c r="K31" s="41" t="n">
        <v>10260</v>
      </c>
      <c r="L31" s="45" t="n">
        <v>0.84</v>
      </c>
      <c r="M31" s="24" t="str">
        <v>Atelier Pear</v>
      </c>
      <c r="N31" s="24" t="str"/>
      <c r="O31" s="41" t="str"/>
      <c r="P31" s="33" t="str"/>
      <c r="Q31" s="33" t="str"/>
      <c r="R31" s="41" t="str"/>
      <c r="S31" s="33" t="str"/>
      <c r="T31" s="29" t="n">
        <v>4</v>
      </c>
      <c r="U31" s="29" t="n">
        <v>4</v>
      </c>
      <c r="V31" s="24" t="str">
        <v>Diamond-Lot-Costs.xlsx</v>
      </c>
      <c r="W31" s="24" t="str">
        <v>Prepared Lots</v>
      </c>
      <c r="X31" s="29" t="n">
        <v>31</v>
      </c>
      <c r="Y31" s="24" t="str">
        <v>Diamond-Lot-Costs.xlsx|Prepared Lots|31</v>
      </c>
    </row>
    <row r="32" ht="20" customHeight="1">
      <c r="A32" s="26" t="str">
        <v>lot</v>
      </c>
      <c r="B32" s="26" t="str">
        <v>LOT-0028</v>
      </c>
      <c r="C32" s="26" t="str"/>
      <c r="D32" s="26" t="str"/>
      <c r="E32" s="26" t="str"/>
      <c r="F32" s="40" t="n">
        <v>73650</v>
      </c>
      <c r="G32" s="40" t="n">
        <v>5200</v>
      </c>
      <c r="H32" s="40" t="n">
        <v>8475</v>
      </c>
      <c r="I32" s="40" t="n">
        <v>2625</v>
      </c>
      <c r="J32" s="40" t="n">
        <v>2170</v>
      </c>
      <c r="K32" s="40" t="n">
        <v>10690</v>
      </c>
      <c r="L32" s="44" t="n">
        <v>0.9</v>
      </c>
      <c r="M32" s="26" t="str">
        <v>Select Cushion</v>
      </c>
      <c r="N32" s="26" t="str"/>
      <c r="O32" s="40" t="str"/>
      <c r="P32" s="32" t="str"/>
      <c r="Q32" s="32" t="str"/>
      <c r="R32" s="40" t="str"/>
      <c r="S32" s="32" t="str"/>
      <c r="T32" s="28" t="n">
        <v>4</v>
      </c>
      <c r="U32" s="28" t="n">
        <v>4</v>
      </c>
      <c r="V32" s="26" t="str">
        <v>Diamond-Lot-Costs.xlsx</v>
      </c>
      <c r="W32" s="26" t="str">
        <v>Prepared Lots</v>
      </c>
      <c r="X32" s="28" t="n">
        <v>32</v>
      </c>
      <c r="Y32" s="26" t="str">
        <v>Diamond-Lot-Costs.xlsx|Prepared Lots|32</v>
      </c>
    </row>
    <row r="33" ht="20" customHeight="1">
      <c r="A33" s="24" t="str">
        <v>lot</v>
      </c>
      <c r="B33" s="24" t="str">
        <v>LOT-0029</v>
      </c>
      <c r="C33" s="24" t="str"/>
      <c r="D33" s="24" t="str"/>
      <c r="E33" s="24" t="str"/>
      <c r="F33" s="41" t="n">
        <v>76500</v>
      </c>
      <c r="G33" s="41" t="n">
        <v>5510</v>
      </c>
      <c r="H33" s="41" t="n">
        <v>8900</v>
      </c>
      <c r="I33" s="41" t="n">
        <v>2100</v>
      </c>
      <c r="J33" s="41" t="n">
        <v>1450</v>
      </c>
      <c r="K33" s="41" t="n">
        <v>11120</v>
      </c>
      <c r="L33" s="45" t="n">
        <v>0.96</v>
      </c>
      <c r="M33" s="24" t="str">
        <v>Classic Emerald</v>
      </c>
      <c r="N33" s="24" t="str"/>
      <c r="O33" s="41" t="str"/>
      <c r="P33" s="33" t="str"/>
      <c r="Q33" s="33" t="str"/>
      <c r="R33" s="41" t="str"/>
      <c r="S33" s="33" t="str"/>
      <c r="T33" s="29" t="n">
        <v>4</v>
      </c>
      <c r="U33" s="29" t="n">
        <v>4</v>
      </c>
      <c r="V33" s="24" t="str">
        <v>Diamond-Lot-Costs.xlsx</v>
      </c>
      <c r="W33" s="24" t="str">
        <v>Prepared Lots</v>
      </c>
      <c r="X33" s="29" t="n">
        <v>33</v>
      </c>
      <c r="Y33" s="24" t="str">
        <v>Diamond-Lot-Costs.xlsx|Prepared Lots|33</v>
      </c>
    </row>
    <row r="34" ht="20" customHeight="1">
      <c r="A34" s="26" t="str">
        <v>lot</v>
      </c>
      <c r="B34" s="26" t="str">
        <v>LOT-0030</v>
      </c>
      <c r="C34" s="26" t="str"/>
      <c r="D34" s="26" t="str"/>
      <c r="E34" s="26" t="str"/>
      <c r="F34" s="40" t="n">
        <v>79350</v>
      </c>
      <c r="G34" s="40" t="n">
        <v>5820</v>
      </c>
      <c r="H34" s="40" t="n">
        <v>9325</v>
      </c>
      <c r="I34" s="40" t="n">
        <v>2275</v>
      </c>
      <c r="J34" s="40" t="n">
        <v>1570</v>
      </c>
      <c r="K34" s="40" t="n">
        <v>11550</v>
      </c>
      <c r="L34" s="44" t="n">
        <v>1.02</v>
      </c>
      <c r="M34" s="26" t="str">
        <v>Signature Princess</v>
      </c>
      <c r="N34" s="26" t="str"/>
      <c r="O34" s="40" t="str"/>
      <c r="P34" s="32" t="str"/>
      <c r="Q34" s="32" t="str"/>
      <c r="R34" s="40" t="str"/>
      <c r="S34" s="32" t="str"/>
      <c r="T34" s="28" t="n">
        <v>4</v>
      </c>
      <c r="U34" s="28" t="n">
        <v>4</v>
      </c>
      <c r="V34" s="26" t="str">
        <v>Diamond-Lot-Costs.xlsx</v>
      </c>
      <c r="W34" s="26" t="str">
        <v>Prepared Lots</v>
      </c>
      <c r="X34" s="28" t="n">
        <v>34</v>
      </c>
      <c r="Y34" s="26" t="str">
        <v>Diamond-Lot-Costs.xlsx|Prepared Lots|34</v>
      </c>
    </row>
    <row r="35" ht="20" customHeight="1">
      <c r="A35" s="24" t="str">
        <v>lot</v>
      </c>
      <c r="B35" s="24" t="str">
        <v>LOT-0031</v>
      </c>
      <c r="C35" s="24" t="str"/>
      <c r="D35" s="24" t="str"/>
      <c r="E35" s="24" t="str"/>
      <c r="F35" s="41" t="n">
        <v>82200</v>
      </c>
      <c r="G35" s="41" t="n">
        <v>6130</v>
      </c>
      <c r="H35" s="41" t="n">
        <v>9750</v>
      </c>
      <c r="I35" s="41" t="n">
        <v>2450</v>
      </c>
      <c r="J35" s="41" t="n">
        <v>1690</v>
      </c>
      <c r="K35" s="41" t="n">
        <v>11980</v>
      </c>
      <c r="L35" s="45" t="n">
        <v>1.08</v>
      </c>
      <c r="M35" s="24" t="str">
        <v>Atelier Radiant</v>
      </c>
      <c r="N35" s="24" t="str"/>
      <c r="O35" s="41" t="str"/>
      <c r="P35" s="33" t="str"/>
      <c r="Q35" s="33" t="str"/>
      <c r="R35" s="41" t="str"/>
      <c r="S35" s="33" t="str"/>
      <c r="T35" s="29" t="n">
        <v>4</v>
      </c>
      <c r="U35" s="29" t="n">
        <v>4</v>
      </c>
      <c r="V35" s="24" t="str">
        <v>Diamond-Lot-Costs.xlsx</v>
      </c>
      <c r="W35" s="24" t="str">
        <v>Prepared Lots</v>
      </c>
      <c r="X35" s="29" t="n">
        <v>35</v>
      </c>
      <c r="Y35" s="24" t="str">
        <v>Diamond-Lot-Costs.xlsx|Prepared Lots|35</v>
      </c>
    </row>
    <row r="36" ht="20" customHeight="1">
      <c r="A36" s="26" t="str">
        <v>lot</v>
      </c>
      <c r="B36" s="26" t="str">
        <v>LOT-0032</v>
      </c>
      <c r="C36" s="26" t="str"/>
      <c r="D36" s="26" t="str"/>
      <c r="E36" s="26" t="str"/>
      <c r="F36" s="40" t="n">
        <v>85050</v>
      </c>
      <c r="G36" s="40" t="n">
        <v>6440</v>
      </c>
      <c r="H36" s="40" t="n">
        <v>10175</v>
      </c>
      <c r="I36" s="40" t="n">
        <v>2625</v>
      </c>
      <c r="J36" s="40" t="n">
        <v>1810</v>
      </c>
      <c r="K36" s="40" t="n">
        <v>12410</v>
      </c>
      <c r="L36" s="44" t="n">
        <v>1.14</v>
      </c>
      <c r="M36" s="26" t="str">
        <v>Select Marquise</v>
      </c>
      <c r="N36" s="26" t="str"/>
      <c r="O36" s="40" t="str"/>
      <c r="P36" s="32" t="str"/>
      <c r="Q36" s="32" t="str"/>
      <c r="R36" s="40" t="str"/>
      <c r="S36" s="32" t="str"/>
      <c r="T36" s="28" t="n">
        <v>4</v>
      </c>
      <c r="U36" s="28" t="n">
        <v>4</v>
      </c>
      <c r="V36" s="26" t="str">
        <v>Diamond-Lot-Costs.xlsx</v>
      </c>
      <c r="W36" s="26" t="str">
        <v>Prepared Lots</v>
      </c>
      <c r="X36" s="28" t="n">
        <v>36</v>
      </c>
      <c r="Y36" s="26" t="str">
        <v>Diamond-Lot-Costs.xlsx|Prepared Lots|36</v>
      </c>
    </row>
    <row r="37" ht="20" customHeight="1">
      <c r="A37" s="24" t="str">
        <v>lot</v>
      </c>
      <c r="B37" s="24" t="str">
        <v>LOT-0033</v>
      </c>
      <c r="C37" s="24" t="str"/>
      <c r="D37" s="24" t="str"/>
      <c r="E37" s="24" t="str"/>
      <c r="F37" s="41" t="n">
        <v>87900</v>
      </c>
      <c r="G37" s="41" t="n">
        <v>6750</v>
      </c>
      <c r="H37" s="41" t="n">
        <v>10600</v>
      </c>
      <c r="I37" s="41" t="n">
        <v>2100</v>
      </c>
      <c r="J37" s="41" t="n">
        <v>1930</v>
      </c>
      <c r="K37" s="41" t="n">
        <v>12840</v>
      </c>
      <c r="L37" s="45" t="n">
        <v>1.2</v>
      </c>
      <c r="M37" s="24" t="str">
        <v>Classic Round</v>
      </c>
      <c r="N37" s="24" t="str"/>
      <c r="O37" s="41" t="str"/>
      <c r="P37" s="33" t="str"/>
      <c r="Q37" s="33" t="str"/>
      <c r="R37" s="41" t="str"/>
      <c r="S37" s="33" t="str"/>
      <c r="T37" s="29" t="n">
        <v>4</v>
      </c>
      <c r="U37" s="29" t="n">
        <v>4</v>
      </c>
      <c r="V37" s="24" t="str">
        <v>Diamond-Lot-Costs.xlsx</v>
      </c>
      <c r="W37" s="24" t="str">
        <v>Prepared Lots</v>
      </c>
      <c r="X37" s="29" t="n">
        <v>37</v>
      </c>
      <c r="Y37" s="24" t="str">
        <v>Diamond-Lot-Costs.xlsx|Prepared Lots|37</v>
      </c>
    </row>
    <row r="38" ht="20" customHeight="1">
      <c r="A38" s="26" t="str">
        <v>lot</v>
      </c>
      <c r="B38" s="26" t="str">
        <v>LOT-0034</v>
      </c>
      <c r="C38" s="26" t="str"/>
      <c r="D38" s="26" t="str"/>
      <c r="E38" s="26" t="str"/>
      <c r="F38" s="40" t="n">
        <v>90750</v>
      </c>
      <c r="G38" s="40" t="n">
        <v>7060</v>
      </c>
      <c r="H38" s="40" t="n">
        <v>11025</v>
      </c>
      <c r="I38" s="40" t="n">
        <v>2275</v>
      </c>
      <c r="J38" s="40" t="n">
        <v>2050</v>
      </c>
      <c r="K38" s="40" t="n">
        <v>13270</v>
      </c>
      <c r="L38" s="44" t="n">
        <v>1.26</v>
      </c>
      <c r="M38" s="26" t="str">
        <v>Signature Oval</v>
      </c>
      <c r="N38" s="26" t="str"/>
      <c r="O38" s="40" t="str"/>
      <c r="P38" s="32" t="str"/>
      <c r="Q38" s="32" t="str"/>
      <c r="R38" s="40" t="str"/>
      <c r="S38" s="32" t="str"/>
      <c r="T38" s="28" t="n">
        <v>4</v>
      </c>
      <c r="U38" s="28" t="n">
        <v>4</v>
      </c>
      <c r="V38" s="26" t="str">
        <v>Diamond-Lot-Costs.xlsx</v>
      </c>
      <c r="W38" s="26" t="str">
        <v>Prepared Lots</v>
      </c>
      <c r="X38" s="28" t="n">
        <v>38</v>
      </c>
      <c r="Y38" s="26" t="str">
        <v>Diamond-Lot-Costs.xlsx|Prepared Lots|38</v>
      </c>
    </row>
    <row r="39" ht="20" customHeight="1">
      <c r="A39" s="24" t="str">
        <v>lot</v>
      </c>
      <c r="B39" s="24" t="str">
        <v>LOT-0035</v>
      </c>
      <c r="C39" s="24" t="str"/>
      <c r="D39" s="24" t="str"/>
      <c r="E39" s="24" t="str"/>
      <c r="F39" s="41" t="n">
        <v>93600</v>
      </c>
      <c r="G39" s="41" t="n">
        <v>7370</v>
      </c>
      <c r="H39" s="41" t="n">
        <v>11450</v>
      </c>
      <c r="I39" s="41" t="n">
        <v>2450</v>
      </c>
      <c r="J39" s="41" t="n">
        <v>2170</v>
      </c>
      <c r="K39" s="41" t="n">
        <v>13700</v>
      </c>
      <c r="L39" s="45" t="n">
        <v>1.32</v>
      </c>
      <c r="M39" s="24" t="str">
        <v>Atelier Pear</v>
      </c>
      <c r="N39" s="24" t="str"/>
      <c r="O39" s="41" t="str"/>
      <c r="P39" s="33" t="str"/>
      <c r="Q39" s="33" t="str"/>
      <c r="R39" s="41" t="str"/>
      <c r="S39" s="33" t="str"/>
      <c r="T39" s="29" t="n">
        <v>4</v>
      </c>
      <c r="U39" s="29" t="n">
        <v>3</v>
      </c>
      <c r="V39" s="24" t="str">
        <v>Diamond-Lot-Costs.xlsx</v>
      </c>
      <c r="W39" s="24" t="str">
        <v>Prepared Lots</v>
      </c>
      <c r="X39" s="29" t="n">
        <v>39</v>
      </c>
      <c r="Y39" s="24" t="str">
        <v>Diamond-Lot-Costs.xlsx|Prepared Lots|39</v>
      </c>
    </row>
    <row r="40" ht="20" customHeight="1">
      <c r="A40" s="26" t="str">
        <v>lot</v>
      </c>
      <c r="B40" s="26" t="str">
        <v>LOT-0036</v>
      </c>
      <c r="C40" s="26" t="str"/>
      <c r="D40" s="26" t="str"/>
      <c r="E40" s="26" t="str"/>
      <c r="F40" s="40" t="n">
        <v>96450</v>
      </c>
      <c r="G40" s="40" t="n">
        <v>7680</v>
      </c>
      <c r="H40" s="40" t="n">
        <v>11875</v>
      </c>
      <c r="I40" s="40" t="n">
        <v>2625</v>
      </c>
      <c r="J40" s="40" t="n">
        <v>1450</v>
      </c>
      <c r="K40" s="40" t="n">
        <v>14130</v>
      </c>
      <c r="L40" s="44" t="n">
        <v>1.38</v>
      </c>
      <c r="M40" s="26" t="str">
        <v>Select Cushion</v>
      </c>
      <c r="N40" s="26" t="str"/>
      <c r="O40" s="40" t="str"/>
      <c r="P40" s="32" t="str"/>
      <c r="Q40" s="32" t="str"/>
      <c r="R40" s="40" t="str"/>
      <c r="S40" s="32" t="str"/>
      <c r="T40" s="28" t="n">
        <v>4</v>
      </c>
      <c r="U40" s="28" t="n">
        <v>4</v>
      </c>
      <c r="V40" s="26" t="str">
        <v>Diamond-Lot-Costs.xlsx</v>
      </c>
      <c r="W40" s="26" t="str">
        <v>Prepared Lots</v>
      </c>
      <c r="X40" s="28" t="n">
        <v>40</v>
      </c>
      <c r="Y40" s="26" t="str">
        <v>Diamond-Lot-Costs.xlsx|Prepared Lots|40</v>
      </c>
    </row>
    <row r="41" ht="20" customHeight="1">
      <c r="A41" s="24" t="str">
        <v>lot</v>
      </c>
      <c r="B41" s="24" t="str">
        <v>LOT-0037</v>
      </c>
      <c r="C41" s="24" t="str"/>
      <c r="D41" s="24" t="str"/>
      <c r="E41" s="24" t="str"/>
      <c r="F41" s="41" t="n">
        <v>99300</v>
      </c>
      <c r="G41" s="41" t="n">
        <v>5200</v>
      </c>
      <c r="H41" s="41" t="n">
        <v>7200</v>
      </c>
      <c r="I41" s="41" t="n">
        <v>2100</v>
      </c>
      <c r="J41" s="41" t="n">
        <v>1570</v>
      </c>
      <c r="K41" s="41" t="n">
        <v>9400</v>
      </c>
      <c r="L41" s="45" t="n">
        <v>0.37</v>
      </c>
      <c r="M41" s="24" t="str">
        <v>Classic Emerald</v>
      </c>
      <c r="N41" s="24" t="str"/>
      <c r="O41" s="41" t="str"/>
      <c r="P41" s="33" t="str"/>
      <c r="Q41" s="33" t="str"/>
      <c r="R41" s="41" t="str"/>
      <c r="S41" s="33" t="str"/>
      <c r="T41" s="29" t="n">
        <v>4</v>
      </c>
      <c r="U41" s="29" t="n">
        <v>4</v>
      </c>
      <c r="V41" s="24" t="str">
        <v>Diamond-Lot-Costs.xlsx</v>
      </c>
      <c r="W41" s="24" t="str">
        <v>Prepared Lots</v>
      </c>
      <c r="X41" s="29" t="n">
        <v>41</v>
      </c>
      <c r="Y41" s="24" t="str">
        <v>Diamond-Lot-Costs.xlsx|Prepared Lots|41</v>
      </c>
    </row>
    <row r="42" ht="20" customHeight="1">
      <c r="A42" s="26" t="str">
        <v>lot</v>
      </c>
      <c r="B42" s="26" t="str">
        <v>LOT-0038</v>
      </c>
      <c r="C42" s="26" t="str"/>
      <c r="D42" s="26" t="str"/>
      <c r="E42" s="26" t="str"/>
      <c r="F42" s="40" t="n">
        <v>102150</v>
      </c>
      <c r="G42" s="40" t="n">
        <v>5510</v>
      </c>
      <c r="H42" s="40" t="n">
        <v>7625</v>
      </c>
      <c r="I42" s="40" t="n">
        <v>2275</v>
      </c>
      <c r="J42" s="40" t="n">
        <v>1690</v>
      </c>
      <c r="K42" s="40" t="n">
        <v>9830</v>
      </c>
      <c r="L42" s="44" t="n">
        <v>0.43</v>
      </c>
      <c r="M42" s="26" t="str">
        <v>Signature Princess</v>
      </c>
      <c r="N42" s="26" t="str"/>
      <c r="O42" s="40" t="str"/>
      <c r="P42" s="32" t="str"/>
      <c r="Q42" s="32" t="str"/>
      <c r="R42" s="40" t="str"/>
      <c r="S42" s="32" t="str"/>
      <c r="T42" s="28" t="n">
        <v>4</v>
      </c>
      <c r="U42" s="28" t="n">
        <v>4</v>
      </c>
      <c r="V42" s="26" t="str">
        <v>Diamond-Lot-Costs.xlsx</v>
      </c>
      <c r="W42" s="26" t="str">
        <v>Prepared Lots</v>
      </c>
      <c r="X42" s="28" t="n">
        <v>42</v>
      </c>
      <c r="Y42" s="26" t="str">
        <v>Diamond-Lot-Costs.xlsx|Prepared Lots|42</v>
      </c>
    </row>
    <row r="43" ht="20" customHeight="1">
      <c r="A43" s="24" t="str">
        <v>lot</v>
      </c>
      <c r="B43" s="24" t="str">
        <v>LOT-0039</v>
      </c>
      <c r="C43" s="24" t="str"/>
      <c r="D43" s="24" t="str"/>
      <c r="E43" s="24" t="str"/>
      <c r="F43" s="41" t="n">
        <v>105000</v>
      </c>
      <c r="G43" s="41" t="n">
        <v>5820</v>
      </c>
      <c r="H43" s="41" t="n">
        <v>8050</v>
      </c>
      <c r="I43" s="41" t="n">
        <v>2450</v>
      </c>
      <c r="J43" s="41" t="n">
        <v>1810</v>
      </c>
      <c r="K43" s="41" t="n">
        <v>10260</v>
      </c>
      <c r="L43" s="45" t="n">
        <v>0.49</v>
      </c>
      <c r="M43" s="24" t="str">
        <v>Atelier Radiant</v>
      </c>
      <c r="N43" s="24" t="str"/>
      <c r="O43" s="41" t="str"/>
      <c r="P43" s="33" t="str"/>
      <c r="Q43" s="33" t="str"/>
      <c r="R43" s="41" t="str"/>
      <c r="S43" s="33" t="str"/>
      <c r="T43" s="29" t="n">
        <v>4</v>
      </c>
      <c r="U43" s="29" t="n">
        <v>4</v>
      </c>
      <c r="V43" s="24" t="str">
        <v>Diamond-Lot-Costs.xlsx</v>
      </c>
      <c r="W43" s="24" t="str">
        <v>Prepared Lots</v>
      </c>
      <c r="X43" s="29" t="n">
        <v>43</v>
      </c>
      <c r="Y43" s="24" t="str">
        <v>Diamond-Lot-Costs.xlsx|Prepared Lots|43</v>
      </c>
    </row>
    <row r="44" ht="20" customHeight="1">
      <c r="A44" s="26" t="str">
        <v>lot</v>
      </c>
      <c r="B44" s="26" t="str">
        <v>LOT-0040</v>
      </c>
      <c r="C44" s="26" t="str"/>
      <c r="D44" s="26" t="str"/>
      <c r="E44" s="26" t="str"/>
      <c r="F44" s="40" t="n">
        <v>107850</v>
      </c>
      <c r="G44" s="40" t="n">
        <v>6130</v>
      </c>
      <c r="H44" s="40" t="n">
        <v>8475</v>
      </c>
      <c r="I44" s="40" t="n">
        <v>2625</v>
      </c>
      <c r="J44" s="40" t="n">
        <v>1930</v>
      </c>
      <c r="K44" s="40" t="n">
        <v>10690</v>
      </c>
      <c r="L44" s="44" t="n">
        <v>0.55</v>
      </c>
      <c r="M44" s="26" t="str">
        <v>Select Marquise</v>
      </c>
      <c r="N44" s="26" t="str"/>
      <c r="O44" s="40" t="str"/>
      <c r="P44" s="32" t="str"/>
      <c r="Q44" s="32" t="str"/>
      <c r="R44" s="40" t="str"/>
      <c r="S44" s="32" t="str"/>
      <c r="T44" s="28" t="n">
        <v>4</v>
      </c>
      <c r="U44" s="28" t="n">
        <v>4</v>
      </c>
      <c r="V44" s="26" t="str">
        <v>Diamond-Lot-Costs.xlsx</v>
      </c>
      <c r="W44" s="26" t="str">
        <v>Prepared Lots</v>
      </c>
      <c r="X44" s="28" t="n">
        <v>44</v>
      </c>
      <c r="Y44" s="26" t="str">
        <v>Diamond-Lot-Costs.xlsx|Prepared Lots|44</v>
      </c>
    </row>
    <row r="45" ht="20" customHeight="1">
      <c r="A45" s="24" t="str">
        <v>lot</v>
      </c>
      <c r="B45" s="24" t="str">
        <v>LOT-0041</v>
      </c>
      <c r="C45" s="24" t="str"/>
      <c r="D45" s="24" t="str"/>
      <c r="E45" s="24" t="str"/>
      <c r="F45" s="41" t="n">
        <v>110700</v>
      </c>
      <c r="G45" s="41" t="n">
        <v>6440</v>
      </c>
      <c r="H45" s="41" t="n">
        <v>8900</v>
      </c>
      <c r="I45" s="41" t="n">
        <v>2100</v>
      </c>
      <c r="J45" s="41" t="n">
        <v>2050</v>
      </c>
      <c r="K45" s="41" t="n">
        <v>11120</v>
      </c>
      <c r="L45" s="45" t="n">
        <v>0.61</v>
      </c>
      <c r="M45" s="24" t="str">
        <v>Classic Round</v>
      </c>
      <c r="N45" s="24" t="str"/>
      <c r="O45" s="41" t="str"/>
      <c r="P45" s="33" t="str"/>
      <c r="Q45" s="33" t="str"/>
      <c r="R45" s="41" t="str"/>
      <c r="S45" s="33" t="str"/>
      <c r="T45" s="29" t="n">
        <v>4</v>
      </c>
      <c r="U45" s="29" t="n">
        <v>4</v>
      </c>
      <c r="V45" s="24" t="str">
        <v>Diamond-Lot-Costs.xlsx</v>
      </c>
      <c r="W45" s="24" t="str">
        <v>Prepared Lots</v>
      </c>
      <c r="X45" s="29" t="n">
        <v>45</v>
      </c>
      <c r="Y45" s="24" t="str">
        <v>Diamond-Lot-Costs.xlsx|Prepared Lots|45</v>
      </c>
    </row>
    <row r="46" ht="20" customHeight="1">
      <c r="A46" s="26" t="str">
        <v>lot</v>
      </c>
      <c r="B46" s="26" t="str">
        <v>LOT-0042</v>
      </c>
      <c r="C46" s="26" t="str"/>
      <c r="D46" s="26" t="str"/>
      <c r="E46" s="26" t="str"/>
      <c r="F46" s="40" t="n">
        <v>113550</v>
      </c>
      <c r="G46" s="40" t="n">
        <v>6750</v>
      </c>
      <c r="H46" s="40" t="n">
        <v>9325</v>
      </c>
      <c r="I46" s="40" t="n">
        <v>2275</v>
      </c>
      <c r="J46" s="40" t="n">
        <v>2170</v>
      </c>
      <c r="K46" s="40" t="n">
        <v>11550</v>
      </c>
      <c r="L46" s="44" t="n">
        <v>0.67</v>
      </c>
      <c r="M46" s="26" t="str">
        <v>Signature Oval</v>
      </c>
      <c r="N46" s="26" t="str"/>
      <c r="O46" s="40" t="str"/>
      <c r="P46" s="32" t="str"/>
      <c r="Q46" s="32" t="str"/>
      <c r="R46" s="40" t="str"/>
      <c r="S46" s="32" t="str"/>
      <c r="T46" s="28" t="n">
        <v>4</v>
      </c>
      <c r="U46" s="28" t="n">
        <v>4</v>
      </c>
      <c r="V46" s="26" t="str">
        <v>Diamond-Lot-Costs.xlsx</v>
      </c>
      <c r="W46" s="26" t="str">
        <v>Prepared Lots</v>
      </c>
      <c r="X46" s="28" t="n">
        <v>46</v>
      </c>
      <c r="Y46" s="26" t="str">
        <v>Diamond-Lot-Costs.xlsx|Prepared Lots|46</v>
      </c>
    </row>
    <row r="47" ht="20" customHeight="1">
      <c r="A47" s="24" t="str">
        <v>lot</v>
      </c>
      <c r="B47" s="24" t="str">
        <v>LOT-0043</v>
      </c>
      <c r="C47" s="24" t="str"/>
      <c r="D47" s="24" t="str"/>
      <c r="E47" s="24" t="str"/>
      <c r="F47" s="41" t="n">
        <v>116400</v>
      </c>
      <c r="G47" s="41" t="n">
        <v>7060</v>
      </c>
      <c r="H47" s="41" t="n">
        <v>9750</v>
      </c>
      <c r="I47" s="41" t="n">
        <v>2450</v>
      </c>
      <c r="J47" s="41" t="n">
        <v>1450</v>
      </c>
      <c r="K47" s="41" t="n">
        <v>11980</v>
      </c>
      <c r="L47" s="45" t="n">
        <v>0.73</v>
      </c>
      <c r="M47" s="24" t="str">
        <v>Atelier Pear</v>
      </c>
      <c r="N47" s="24" t="str"/>
      <c r="O47" s="41" t="str"/>
      <c r="P47" s="33" t="str"/>
      <c r="Q47" s="33" t="str"/>
      <c r="R47" s="41" t="str"/>
      <c r="S47" s="33" t="str"/>
      <c r="T47" s="29" t="n">
        <v>4</v>
      </c>
      <c r="U47" s="29" t="n">
        <v>4</v>
      </c>
      <c r="V47" s="24" t="str">
        <v>Diamond-Lot-Costs.xlsx</v>
      </c>
      <c r="W47" s="24" t="str">
        <v>Prepared Lots</v>
      </c>
      <c r="X47" s="29" t="n">
        <v>47</v>
      </c>
      <c r="Y47" s="24" t="str">
        <v>Diamond-Lot-Costs.xlsx|Prepared Lots|47</v>
      </c>
    </row>
    <row r="48" ht="20" customHeight="1">
      <c r="A48" s="26" t="str">
        <v>lot</v>
      </c>
      <c r="B48" s="26" t="str">
        <v>LOT-0044</v>
      </c>
      <c r="C48" s="26" t="str"/>
      <c r="D48" s="26" t="str"/>
      <c r="E48" s="26" t="str"/>
      <c r="F48" s="40" t="n">
        <v>119250</v>
      </c>
      <c r="G48" s="40" t="n">
        <v>7370</v>
      </c>
      <c r="H48" s="40" t="n">
        <v>10175</v>
      </c>
      <c r="I48" s="40" t="n">
        <v>2625</v>
      </c>
      <c r="J48" s="40" t="n">
        <v>1570</v>
      </c>
      <c r="K48" s="40" t="n">
        <v>12410</v>
      </c>
      <c r="L48" s="44" t="n">
        <v>0.79</v>
      </c>
      <c r="M48" s="26" t="str">
        <v>Select Cushion</v>
      </c>
      <c r="N48" s="26" t="str"/>
      <c r="O48" s="40" t="str"/>
      <c r="P48" s="32" t="str"/>
      <c r="Q48" s="32" t="str"/>
      <c r="R48" s="40" t="str"/>
      <c r="S48" s="32" t="str"/>
      <c r="T48" s="28" t="n">
        <v>4</v>
      </c>
      <c r="U48" s="28" t="n">
        <v>4</v>
      </c>
      <c r="V48" s="26" t="str">
        <v>Diamond-Lot-Costs.xlsx</v>
      </c>
      <c r="W48" s="26" t="str">
        <v>Prepared Lots</v>
      </c>
      <c r="X48" s="28" t="n">
        <v>48</v>
      </c>
      <c r="Y48" s="26" t="str">
        <v>Diamond-Lot-Costs.xlsx|Prepared Lots|48</v>
      </c>
    </row>
    <row r="49" ht="20" customHeight="1">
      <c r="A49" s="24" t="str">
        <v>lot</v>
      </c>
      <c r="B49" s="24" t="str">
        <v>LOT-0045</v>
      </c>
      <c r="C49" s="24" t="str"/>
      <c r="D49" s="24" t="str"/>
      <c r="E49" s="24" t="str"/>
      <c r="F49" s="41" t="n">
        <v>122100</v>
      </c>
      <c r="G49" s="41" t="n">
        <v>7680</v>
      </c>
      <c r="H49" s="41" t="n">
        <v>10600</v>
      </c>
      <c r="I49" s="41" t="n">
        <v>2100</v>
      </c>
      <c r="J49" s="41" t="n">
        <v>1690</v>
      </c>
      <c r="K49" s="41" t="n">
        <v>12840</v>
      </c>
      <c r="L49" s="45" t="n">
        <v>0.85</v>
      </c>
      <c r="M49" s="24" t="str">
        <v>Classic Emerald</v>
      </c>
      <c r="N49" s="24" t="str"/>
      <c r="O49" s="41" t="str"/>
      <c r="P49" s="33" t="str"/>
      <c r="Q49" s="33" t="str"/>
      <c r="R49" s="41" t="str"/>
      <c r="S49" s="33" t="str"/>
      <c r="T49" s="29" t="n">
        <v>4</v>
      </c>
      <c r="U49" s="29" t="n">
        <v>4</v>
      </c>
      <c r="V49" s="24" t="str">
        <v>Diamond-Lot-Costs.xlsx</v>
      </c>
      <c r="W49" s="24" t="str">
        <v>Prepared Lots</v>
      </c>
      <c r="X49" s="29" t="n">
        <v>49</v>
      </c>
      <c r="Y49" s="24" t="str">
        <v>Diamond-Lot-Costs.xlsx|Prepared Lots|49</v>
      </c>
    </row>
    <row r="50" ht="20" customHeight="1">
      <c r="A50" s="26" t="str">
        <v>lot</v>
      </c>
      <c r="B50" s="26" t="str">
        <v>LOT-0046</v>
      </c>
      <c r="C50" s="26" t="str"/>
      <c r="D50" s="26" t="str"/>
      <c r="E50" s="26" t="str"/>
      <c r="F50" s="40" t="n">
        <v>124950</v>
      </c>
      <c r="G50" s="40" t="n">
        <v>5200</v>
      </c>
      <c r="H50" s="40" t="n">
        <v>11025</v>
      </c>
      <c r="I50" s="40" t="n">
        <v>2275</v>
      </c>
      <c r="J50" s="40" t="n">
        <v>1810</v>
      </c>
      <c r="K50" s="40" t="n">
        <v>13270</v>
      </c>
      <c r="L50" s="44" t="n">
        <v>0.91</v>
      </c>
      <c r="M50" s="26" t="str">
        <v>Signature Princess</v>
      </c>
      <c r="N50" s="26" t="str"/>
      <c r="O50" s="40" t="str"/>
      <c r="P50" s="32" t="str"/>
      <c r="Q50" s="32" t="str"/>
      <c r="R50" s="40" t="str"/>
      <c r="S50" s="32" t="str"/>
      <c r="T50" s="28" t="n">
        <v>4</v>
      </c>
      <c r="U50" s="28" t="n">
        <v>4</v>
      </c>
      <c r="V50" s="26" t="str">
        <v>Diamond-Lot-Costs.xlsx</v>
      </c>
      <c r="W50" s="26" t="str">
        <v>Prepared Lots</v>
      </c>
      <c r="X50" s="28" t="n">
        <v>50</v>
      </c>
      <c r="Y50" s="26" t="str">
        <v>Diamond-Lot-Costs.xlsx|Prepared Lots|50</v>
      </c>
    </row>
    <row r="51" ht="20" customHeight="1">
      <c r="A51" s="24" t="str">
        <v>lot</v>
      </c>
      <c r="B51" s="24" t="str">
        <v>LOT-0047</v>
      </c>
      <c r="C51" s="24" t="str"/>
      <c r="D51" s="24" t="str"/>
      <c r="E51" s="24" t="str"/>
      <c r="F51" s="41" t="n">
        <v>127800</v>
      </c>
      <c r="G51" s="41" t="n">
        <v>5510</v>
      </c>
      <c r="H51" s="41" t="n">
        <v>11450</v>
      </c>
      <c r="I51" s="41" t="n">
        <v>2450</v>
      </c>
      <c r="J51" s="41" t="n">
        <v>1930</v>
      </c>
      <c r="K51" s="41" t="n">
        <v>13700</v>
      </c>
      <c r="L51" s="45" t="n">
        <v>0.97</v>
      </c>
      <c r="M51" s="24" t="str">
        <v>Atelier Radiant</v>
      </c>
      <c r="N51" s="24" t="str"/>
      <c r="O51" s="41" t="str"/>
      <c r="P51" s="33" t="str"/>
      <c r="Q51" s="33" t="str"/>
      <c r="R51" s="41" t="str"/>
      <c r="S51" s="33" t="str"/>
      <c r="T51" s="29" t="n">
        <v>4</v>
      </c>
      <c r="U51" s="29" t="n">
        <v>4</v>
      </c>
      <c r="V51" s="24" t="str">
        <v>Diamond-Lot-Costs.xlsx</v>
      </c>
      <c r="W51" s="24" t="str">
        <v>Prepared Lots</v>
      </c>
      <c r="X51" s="29" t="n">
        <v>51</v>
      </c>
      <c r="Y51" s="24" t="str">
        <v>Diamond-Lot-Costs.xlsx|Prepared Lots|51</v>
      </c>
    </row>
    <row r="52" ht="20" customHeight="1">
      <c r="A52" s="26" t="str">
        <v>lot</v>
      </c>
      <c r="B52" s="26" t="str">
        <v>LOT-0048</v>
      </c>
      <c r="C52" s="26" t="str"/>
      <c r="D52" s="26" t="str"/>
      <c r="E52" s="26" t="str"/>
      <c r="F52" s="40" t="n">
        <v>130650</v>
      </c>
      <c r="G52" s="40" t="n">
        <v>5820</v>
      </c>
      <c r="H52" s="40" t="n">
        <v>11875</v>
      </c>
      <c r="I52" s="40" t="n">
        <v>2625</v>
      </c>
      <c r="J52" s="40" t="n">
        <v>2050</v>
      </c>
      <c r="K52" s="40" t="n">
        <v>14130</v>
      </c>
      <c r="L52" s="44" t="n">
        <v>1.03</v>
      </c>
      <c r="M52" s="26" t="str">
        <v>Select Marquise</v>
      </c>
      <c r="N52" s="26" t="str"/>
      <c r="O52" s="40" t="str"/>
      <c r="P52" s="32" t="str"/>
      <c r="Q52" s="32" t="str"/>
      <c r="R52" s="40" t="str"/>
      <c r="S52" s="32" t="str"/>
      <c r="T52" s="28" t="n">
        <v>4</v>
      </c>
      <c r="U52" s="28" t="n">
        <v>4</v>
      </c>
      <c r="V52" s="26" t="str">
        <v>Diamond-Lot-Costs.xlsx</v>
      </c>
      <c r="W52" s="26" t="str">
        <v>Prepared Lots</v>
      </c>
      <c r="X52" s="28" t="n">
        <v>52</v>
      </c>
      <c r="Y52" s="26" t="str">
        <v>Diamond-Lot-Costs.xlsx|Prepared Lots|52</v>
      </c>
    </row>
    <row r="53" ht="20" customHeight="1">
      <c r="A53" s="24" t="str">
        <v>lot</v>
      </c>
      <c r="B53" s="24" t="str">
        <v>LOT-0049</v>
      </c>
      <c r="C53" s="24" t="str"/>
      <c r="D53" s="24" t="str"/>
      <c r="E53" s="24" t="str"/>
      <c r="F53" s="41" t="n">
        <v>66200</v>
      </c>
      <c r="G53" s="41" t="n">
        <v>6130</v>
      </c>
      <c r="H53" s="41" t="n">
        <v>7200</v>
      </c>
      <c r="I53" s="41" t="n">
        <v>2100</v>
      </c>
      <c r="J53" s="41" t="n">
        <v>2170</v>
      </c>
      <c r="K53" s="41" t="n">
        <v>9400</v>
      </c>
      <c r="L53" s="45" t="n">
        <v>1.09</v>
      </c>
      <c r="M53" s="24" t="str">
        <v>Classic Round</v>
      </c>
      <c r="N53" s="24" t="str"/>
      <c r="O53" s="41" t="str"/>
      <c r="P53" s="33" t="str"/>
      <c r="Q53" s="33" t="str"/>
      <c r="R53" s="41" t="str"/>
      <c r="S53" s="33" t="str"/>
      <c r="T53" s="29" t="n">
        <v>4</v>
      </c>
      <c r="U53" s="29" t="n">
        <v>4</v>
      </c>
      <c r="V53" s="24" t="str">
        <v>Diamond-Lot-Costs.xlsx</v>
      </c>
      <c r="W53" s="24" t="str">
        <v>Prepared Lots</v>
      </c>
      <c r="X53" s="29" t="n">
        <v>53</v>
      </c>
      <c r="Y53" s="24" t="str">
        <v>Diamond-Lot-Costs.xlsx|Prepared Lots|53</v>
      </c>
    </row>
    <row r="54" ht="20" customHeight="1">
      <c r="A54" s="26" t="str">
        <v>lot</v>
      </c>
      <c r="B54" s="26" t="str">
        <v>LOT-0050</v>
      </c>
      <c r="C54" s="26" t="str"/>
      <c r="D54" s="26" t="str"/>
      <c r="E54" s="26" t="str"/>
      <c r="F54" s="40" t="n">
        <v>69050</v>
      </c>
      <c r="G54" s="40" t="n">
        <v>6440</v>
      </c>
      <c r="H54" s="40" t="n">
        <v>7625</v>
      </c>
      <c r="I54" s="40" t="n">
        <v>2275</v>
      </c>
      <c r="J54" s="40" t="n">
        <v>1450</v>
      </c>
      <c r="K54" s="40" t="n">
        <v>9830</v>
      </c>
      <c r="L54" s="44" t="n">
        <v>1.15</v>
      </c>
      <c r="M54" s="26" t="str">
        <v>Signature Oval</v>
      </c>
      <c r="N54" s="26" t="str"/>
      <c r="O54" s="40" t="str"/>
      <c r="P54" s="32" t="str"/>
      <c r="Q54" s="32" t="str"/>
      <c r="R54" s="40" t="str"/>
      <c r="S54" s="32" t="str"/>
      <c r="T54" s="28" t="n">
        <v>4</v>
      </c>
      <c r="U54" s="28" t="n">
        <v>4</v>
      </c>
      <c r="V54" s="26" t="str">
        <v>Diamond-Lot-Costs.xlsx</v>
      </c>
      <c r="W54" s="26" t="str">
        <v>Prepared Lots</v>
      </c>
      <c r="X54" s="28" t="n">
        <v>54</v>
      </c>
      <c r="Y54" s="26" t="str">
        <v>Diamond-Lot-Costs.xlsx|Prepared Lots|54</v>
      </c>
    </row>
    <row r="55" ht="20" customHeight="1">
      <c r="A55" s="24" t="str">
        <v>lot</v>
      </c>
      <c r="B55" s="24" t="str">
        <v>LOT-0051</v>
      </c>
      <c r="C55" s="24" t="str"/>
      <c r="D55" s="24" t="str"/>
      <c r="E55" s="24" t="str"/>
      <c r="F55" s="41" t="n">
        <v>71900</v>
      </c>
      <c r="G55" s="41" t="n">
        <v>6750</v>
      </c>
      <c r="H55" s="41" t="n">
        <v>8050</v>
      </c>
      <c r="I55" s="41" t="n">
        <v>2450</v>
      </c>
      <c r="J55" s="41" t="n">
        <v>1570</v>
      </c>
      <c r="K55" s="41" t="n">
        <v>10260</v>
      </c>
      <c r="L55" s="45" t="n">
        <v>1.21</v>
      </c>
      <c r="M55" s="24" t="str">
        <v>Atelier Pear</v>
      </c>
      <c r="N55" s="24" t="str"/>
      <c r="O55" s="41" t="str"/>
      <c r="P55" s="33" t="str"/>
      <c r="Q55" s="33" t="str"/>
      <c r="R55" s="41" t="str"/>
      <c r="S55" s="33" t="str"/>
      <c r="T55" s="29" t="n">
        <v>4</v>
      </c>
      <c r="U55" s="29" t="n">
        <v>4</v>
      </c>
      <c r="V55" s="24" t="str">
        <v>Diamond-Lot-Costs.xlsx</v>
      </c>
      <c r="W55" s="24" t="str">
        <v>Prepared Lots</v>
      </c>
      <c r="X55" s="29" t="n">
        <v>55</v>
      </c>
      <c r="Y55" s="24" t="str">
        <v>Diamond-Lot-Costs.xlsx|Prepared Lots|55</v>
      </c>
    </row>
    <row r="56" ht="20" customHeight="1">
      <c r="A56" s="26" t="str">
        <v>lot</v>
      </c>
      <c r="B56" s="26" t="str">
        <v>LOT-0052</v>
      </c>
      <c r="C56" s="26" t="str"/>
      <c r="D56" s="26" t="str"/>
      <c r="E56" s="26" t="str"/>
      <c r="F56" s="40" t="n">
        <v>74750</v>
      </c>
      <c r="G56" s="40" t="n">
        <v>7060</v>
      </c>
      <c r="H56" s="40" t="n">
        <v>8475</v>
      </c>
      <c r="I56" s="40" t="n">
        <v>2625</v>
      </c>
      <c r="J56" s="40" t="n">
        <v>1690</v>
      </c>
      <c r="K56" s="40" t="n">
        <v>10690</v>
      </c>
      <c r="L56" s="44" t="n">
        <v>1.27</v>
      </c>
      <c r="M56" s="26" t="str">
        <v>Select Cushion</v>
      </c>
      <c r="N56" s="26" t="str"/>
      <c r="O56" s="40" t="str"/>
      <c r="P56" s="32" t="str"/>
      <c r="Q56" s="32" t="str"/>
      <c r="R56" s="40" t="str"/>
      <c r="S56" s="32" t="str"/>
      <c r="T56" s="28" t="n">
        <v>4</v>
      </c>
      <c r="U56" s="28" t="n">
        <v>3</v>
      </c>
      <c r="V56" s="26" t="str">
        <v>Diamond-Lot-Costs.xlsx</v>
      </c>
      <c r="W56" s="26" t="str">
        <v>Prepared Lots</v>
      </c>
      <c r="X56" s="28" t="n">
        <v>56</v>
      </c>
      <c r="Y56" s="26" t="str">
        <v>Diamond-Lot-Costs.xlsx|Prepared Lots|56</v>
      </c>
    </row>
    <row r="57" ht="20" customHeight="1">
      <c r="A57" s="24" t="str">
        <v>lot</v>
      </c>
      <c r="B57" s="24" t="str">
        <v>LOT-0053</v>
      </c>
      <c r="C57" s="24" t="str"/>
      <c r="D57" s="24" t="str"/>
      <c r="E57" s="24" t="str"/>
      <c r="F57" s="41" t="n">
        <v>77600</v>
      </c>
      <c r="G57" s="41" t="n">
        <v>7370</v>
      </c>
      <c r="H57" s="41" t="n">
        <v>8900</v>
      </c>
      <c r="I57" s="41" t="n">
        <v>2100</v>
      </c>
      <c r="J57" s="41" t="n">
        <v>1810</v>
      </c>
      <c r="K57" s="41" t="n">
        <v>11120</v>
      </c>
      <c r="L57" s="45" t="n">
        <v>1.33</v>
      </c>
      <c r="M57" s="24" t="str">
        <v>Classic Emerald</v>
      </c>
      <c r="N57" s="24" t="str"/>
      <c r="O57" s="41" t="str"/>
      <c r="P57" s="33" t="str"/>
      <c r="Q57" s="33" t="str"/>
      <c r="R57" s="41" t="str"/>
      <c r="S57" s="33" t="str"/>
      <c r="T57" s="29" t="n">
        <v>4</v>
      </c>
      <c r="U57" s="29" t="n">
        <v>4</v>
      </c>
      <c r="V57" s="24" t="str">
        <v>Diamond-Lot-Costs.xlsx</v>
      </c>
      <c r="W57" s="24" t="str">
        <v>Prepared Lots</v>
      </c>
      <c r="X57" s="29" t="n">
        <v>57</v>
      </c>
      <c r="Y57" s="24" t="str">
        <v>Diamond-Lot-Costs.xlsx|Prepared Lots|57</v>
      </c>
    </row>
    <row r="58" ht="20" customHeight="1">
      <c r="A58" s="26" t="str">
        <v>lot</v>
      </c>
      <c r="B58" s="26" t="str">
        <v>LOT-0054</v>
      </c>
      <c r="C58" s="26" t="str"/>
      <c r="D58" s="26" t="str"/>
      <c r="E58" s="26" t="str"/>
      <c r="F58" s="40" t="n">
        <v>80450</v>
      </c>
      <c r="G58" s="40" t="n">
        <v>7680</v>
      </c>
      <c r="H58" s="40" t="n">
        <v>9325</v>
      </c>
      <c r="I58" s="40" t="n">
        <v>2275</v>
      </c>
      <c r="J58" s="40" t="n">
        <v>1930</v>
      </c>
      <c r="K58" s="40" t="n">
        <v>11550</v>
      </c>
      <c r="L58" s="44" t="n">
        <v>1.39</v>
      </c>
      <c r="M58" s="26" t="str">
        <v>Signature Princess</v>
      </c>
      <c r="N58" s="26" t="str"/>
      <c r="O58" s="40" t="str"/>
      <c r="P58" s="32" t="str"/>
      <c r="Q58" s="32" t="str"/>
      <c r="R58" s="40" t="str"/>
      <c r="S58" s="32" t="str"/>
      <c r="T58" s="28" t="n">
        <v>4</v>
      </c>
      <c r="U58" s="28" t="n">
        <v>4</v>
      </c>
      <c r="V58" s="26" t="str">
        <v>Diamond-Lot-Costs.xlsx</v>
      </c>
      <c r="W58" s="26" t="str">
        <v>Prepared Lots</v>
      </c>
      <c r="X58" s="28" t="n">
        <v>58</v>
      </c>
      <c r="Y58" s="26" t="str">
        <v>Diamond-Lot-Costs.xlsx|Prepared Lots|58</v>
      </c>
    </row>
    <row r="59" ht="20" customHeight="1">
      <c r="A59" s="24" t="str">
        <v>lot</v>
      </c>
      <c r="B59" s="24" t="str">
        <v>LOT-0055</v>
      </c>
      <c r="C59" s="24" t="str"/>
      <c r="D59" s="24" t="str"/>
      <c r="E59" s="24" t="str"/>
      <c r="F59" s="41" t="n">
        <v>83300</v>
      </c>
      <c r="G59" s="41" t="n">
        <v>5200</v>
      </c>
      <c r="H59" s="41" t="n">
        <v>9750</v>
      </c>
      <c r="I59" s="41" t="n">
        <v>2450</v>
      </c>
      <c r="J59" s="41" t="n">
        <v>2050</v>
      </c>
      <c r="K59" s="41" t="n">
        <v>11980</v>
      </c>
      <c r="L59" s="45" t="n">
        <v>0.38</v>
      </c>
      <c r="M59" s="24" t="str">
        <v>Atelier Radiant</v>
      </c>
      <c r="N59" s="24" t="str"/>
      <c r="O59" s="41" t="str"/>
      <c r="P59" s="33" t="str"/>
      <c r="Q59" s="33" t="str"/>
      <c r="R59" s="41" t="str"/>
      <c r="S59" s="33" t="str"/>
      <c r="T59" s="29" t="n">
        <v>4</v>
      </c>
      <c r="U59" s="29" t="n">
        <v>4</v>
      </c>
      <c r="V59" s="24" t="str">
        <v>Diamond-Lot-Costs.xlsx</v>
      </c>
      <c r="W59" s="24" t="str">
        <v>Prepared Lots</v>
      </c>
      <c r="X59" s="29" t="n">
        <v>59</v>
      </c>
      <c r="Y59" s="24" t="str">
        <v>Diamond-Lot-Costs.xlsx|Prepared Lots|59</v>
      </c>
    </row>
    <row r="60" ht="20" customHeight="1">
      <c r="A60" s="26" t="str">
        <v>lot</v>
      </c>
      <c r="B60" s="26" t="str">
        <v>LOT-0056</v>
      </c>
      <c r="C60" s="26" t="str"/>
      <c r="D60" s="26" t="str"/>
      <c r="E60" s="26" t="str"/>
      <c r="F60" s="40" t="n">
        <v>86150</v>
      </c>
      <c r="G60" s="40" t="n">
        <v>5510</v>
      </c>
      <c r="H60" s="40" t="n">
        <v>10175</v>
      </c>
      <c r="I60" s="40" t="n">
        <v>2625</v>
      </c>
      <c r="J60" s="40" t="n">
        <v>2170</v>
      </c>
      <c r="K60" s="40" t="n">
        <v>12410</v>
      </c>
      <c r="L60" s="44" t="n">
        <v>0.44</v>
      </c>
      <c r="M60" s="26" t="str">
        <v>Select Marquise</v>
      </c>
      <c r="N60" s="26" t="str"/>
      <c r="O60" s="40" t="str"/>
      <c r="P60" s="32" t="str"/>
      <c r="Q60" s="32" t="str"/>
      <c r="R60" s="40" t="str"/>
      <c r="S60" s="32" t="str"/>
      <c r="T60" s="28" t="n">
        <v>4</v>
      </c>
      <c r="U60" s="28" t="n">
        <v>4</v>
      </c>
      <c r="V60" s="26" t="str">
        <v>Diamond-Lot-Costs.xlsx</v>
      </c>
      <c r="W60" s="26" t="str">
        <v>Prepared Lots</v>
      </c>
      <c r="X60" s="28" t="n">
        <v>60</v>
      </c>
      <c r="Y60" s="26" t="str">
        <v>Diamond-Lot-Costs.xlsx|Prepared Lots|60</v>
      </c>
    </row>
    <row r="61" ht="20" customHeight="1">
      <c r="A61" s="24" t="str">
        <v>lot</v>
      </c>
      <c r="B61" s="24" t="str">
        <v>LOT-0057</v>
      </c>
      <c r="C61" s="24" t="str"/>
      <c r="D61" s="24" t="str"/>
      <c r="E61" s="24" t="str"/>
      <c r="F61" s="41" t="n">
        <v>89000</v>
      </c>
      <c r="G61" s="41" t="n">
        <v>5820</v>
      </c>
      <c r="H61" s="41" t="n">
        <v>10600</v>
      </c>
      <c r="I61" s="41" t="n">
        <v>2100</v>
      </c>
      <c r="J61" s="41" t="n">
        <v>1450</v>
      </c>
      <c r="K61" s="41" t="n">
        <v>12840</v>
      </c>
      <c r="L61" s="45" t="n">
        <v>0.5</v>
      </c>
      <c r="M61" s="24" t="str">
        <v>Classic Round</v>
      </c>
      <c r="N61" s="24" t="str"/>
      <c r="O61" s="41" t="str"/>
      <c r="P61" s="33" t="str"/>
      <c r="Q61" s="33" t="str"/>
      <c r="R61" s="41" t="str"/>
      <c r="S61" s="33" t="str"/>
      <c r="T61" s="29" t="n">
        <v>4</v>
      </c>
      <c r="U61" s="29" t="n">
        <v>4</v>
      </c>
      <c r="V61" s="24" t="str">
        <v>Diamond-Lot-Costs.xlsx</v>
      </c>
      <c r="W61" s="24" t="str">
        <v>Prepared Lots</v>
      </c>
      <c r="X61" s="29" t="n">
        <v>61</v>
      </c>
      <c r="Y61" s="24" t="str">
        <v>Diamond-Lot-Costs.xlsx|Prepared Lots|61</v>
      </c>
    </row>
    <row r="62" ht="20" customHeight="1">
      <c r="A62" s="26" t="str">
        <v>lot</v>
      </c>
      <c r="B62" s="26" t="str">
        <v>LOT-0058</v>
      </c>
      <c r="C62" s="26" t="str"/>
      <c r="D62" s="26" t="str"/>
      <c r="E62" s="26" t="str"/>
      <c r="F62" s="40" t="n">
        <v>91850</v>
      </c>
      <c r="G62" s="40" t="n">
        <v>6130</v>
      </c>
      <c r="H62" s="40" t="n">
        <v>11025</v>
      </c>
      <c r="I62" s="40" t="n">
        <v>2275</v>
      </c>
      <c r="J62" s="40" t="n">
        <v>1570</v>
      </c>
      <c r="K62" s="40" t="n">
        <v>13270</v>
      </c>
      <c r="L62" s="44" t="n">
        <v>0.56</v>
      </c>
      <c r="M62" s="26" t="str">
        <v>Signature Oval</v>
      </c>
      <c r="N62" s="26" t="str"/>
      <c r="O62" s="40" t="str"/>
      <c r="P62" s="32" t="str"/>
      <c r="Q62" s="32" t="str"/>
      <c r="R62" s="40" t="str"/>
      <c r="S62" s="32" t="str"/>
      <c r="T62" s="28" t="n">
        <v>4</v>
      </c>
      <c r="U62" s="28" t="n">
        <v>4</v>
      </c>
      <c r="V62" s="26" t="str">
        <v>Diamond-Lot-Costs.xlsx</v>
      </c>
      <c r="W62" s="26" t="str">
        <v>Prepared Lots</v>
      </c>
      <c r="X62" s="28" t="n">
        <v>62</v>
      </c>
      <c r="Y62" s="26" t="str">
        <v>Diamond-Lot-Costs.xlsx|Prepared Lots|62</v>
      </c>
    </row>
    <row r="63" ht="20" customHeight="1">
      <c r="A63" s="24" t="str">
        <v>lot</v>
      </c>
      <c r="B63" s="24" t="str">
        <v>LOT-0059</v>
      </c>
      <c r="C63" s="24" t="str"/>
      <c r="D63" s="24" t="str"/>
      <c r="E63" s="24" t="str"/>
      <c r="F63" s="41" t="n">
        <v>94700</v>
      </c>
      <c r="G63" s="41" t="n">
        <v>6440</v>
      </c>
      <c r="H63" s="41" t="n">
        <v>11450</v>
      </c>
      <c r="I63" s="41" t="n">
        <v>2450</v>
      </c>
      <c r="J63" s="41" t="n">
        <v>1690</v>
      </c>
      <c r="K63" s="41" t="n">
        <v>13700</v>
      </c>
      <c r="L63" s="45" t="n">
        <v>0.62</v>
      </c>
      <c r="M63" s="24" t="str">
        <v>Atelier Pear</v>
      </c>
      <c r="N63" s="24" t="str"/>
      <c r="O63" s="41" t="str"/>
      <c r="P63" s="33" t="str"/>
      <c r="Q63" s="33" t="str"/>
      <c r="R63" s="41" t="str"/>
      <c r="S63" s="33" t="str"/>
      <c r="T63" s="29" t="n">
        <v>4</v>
      </c>
      <c r="U63" s="29" t="n">
        <v>4</v>
      </c>
      <c r="V63" s="24" t="str">
        <v>Diamond-Lot-Costs.xlsx</v>
      </c>
      <c r="W63" s="24" t="str">
        <v>Prepared Lots</v>
      </c>
      <c r="X63" s="29" t="n">
        <v>63</v>
      </c>
      <c r="Y63" s="24" t="str">
        <v>Diamond-Lot-Costs.xlsx|Prepared Lots|63</v>
      </c>
    </row>
    <row r="64" ht="20" customHeight="1">
      <c r="A64" s="26" t="str">
        <v>lot</v>
      </c>
      <c r="B64" s="26" t="str">
        <v>LOT-0060</v>
      </c>
      <c r="C64" s="26" t="str"/>
      <c r="D64" s="26" t="str"/>
      <c r="E64" s="26" t="str"/>
      <c r="F64" s="40" t="n">
        <v>97550</v>
      </c>
      <c r="G64" s="40" t="n">
        <v>6750</v>
      </c>
      <c r="H64" s="40" t="n">
        <v>11875</v>
      </c>
      <c r="I64" s="40" t="n">
        <v>2625</v>
      </c>
      <c r="J64" s="40" t="n">
        <v>1810</v>
      </c>
      <c r="K64" s="40" t="n">
        <v>14130</v>
      </c>
      <c r="L64" s="44" t="n">
        <v>0.68</v>
      </c>
      <c r="M64" s="26" t="str">
        <v>Select Cushion</v>
      </c>
      <c r="N64" s="26" t="str"/>
      <c r="O64" s="40" t="str"/>
      <c r="P64" s="32" t="str"/>
      <c r="Q64" s="32" t="str"/>
      <c r="R64" s="40" t="str"/>
      <c r="S64" s="32" t="str"/>
      <c r="T64" s="28" t="n">
        <v>4</v>
      </c>
      <c r="U64" s="28" t="n">
        <v>4</v>
      </c>
      <c r="V64" s="26" t="str">
        <v>Diamond-Lot-Costs.xlsx</v>
      </c>
      <c r="W64" s="26" t="str">
        <v>Prepared Lots</v>
      </c>
      <c r="X64" s="28" t="n">
        <v>64</v>
      </c>
      <c r="Y64" s="26" t="str">
        <v>Diamond-Lot-Costs.xlsx|Prepared Lots|64</v>
      </c>
    </row>
    <row r="65" ht="20" customHeight="1">
      <c r="A65" s="24" t="str">
        <v>lot</v>
      </c>
      <c r="B65" s="24" t="str">
        <v>LOT-0061</v>
      </c>
      <c r="C65" s="24" t="str"/>
      <c r="D65" s="24" t="str"/>
      <c r="E65" s="24" t="str"/>
      <c r="F65" s="41" t="n">
        <v>100400</v>
      </c>
      <c r="G65" s="41" t="n">
        <v>7060</v>
      </c>
      <c r="H65" s="41" t="n">
        <v>7200</v>
      </c>
      <c r="I65" s="41" t="n">
        <v>2100</v>
      </c>
      <c r="J65" s="41" t="n">
        <v>1930</v>
      </c>
      <c r="K65" s="41" t="n">
        <v>9400</v>
      </c>
      <c r="L65" s="45" t="n">
        <v>0.74</v>
      </c>
      <c r="M65" s="24" t="str">
        <v>Classic Emerald</v>
      </c>
      <c r="N65" s="24" t="str"/>
      <c r="O65" s="41" t="str"/>
      <c r="P65" s="33" t="str"/>
      <c r="Q65" s="33" t="str"/>
      <c r="R65" s="41" t="str"/>
      <c r="S65" s="33" t="str"/>
      <c r="T65" s="29" t="n">
        <v>4</v>
      </c>
      <c r="U65" s="29" t="n">
        <v>4</v>
      </c>
      <c r="V65" s="24" t="str">
        <v>Diamond-Lot-Costs.xlsx</v>
      </c>
      <c r="W65" s="24" t="str">
        <v>Prepared Lots</v>
      </c>
      <c r="X65" s="29" t="n">
        <v>65</v>
      </c>
      <c r="Y65" s="24" t="str">
        <v>Diamond-Lot-Costs.xlsx|Prepared Lots|65</v>
      </c>
    </row>
    <row r="66" ht="20" customHeight="1">
      <c r="A66" s="26" t="str">
        <v>lot</v>
      </c>
      <c r="B66" s="26" t="str">
        <v>LOT-0062</v>
      </c>
      <c r="C66" s="26" t="str"/>
      <c r="D66" s="26" t="str"/>
      <c r="E66" s="26" t="str"/>
      <c r="F66" s="40" t="n">
        <v>103250</v>
      </c>
      <c r="G66" s="40" t="n">
        <v>7370</v>
      </c>
      <c r="H66" s="40" t="n">
        <v>7625</v>
      </c>
      <c r="I66" s="40" t="n">
        <v>2275</v>
      </c>
      <c r="J66" s="40" t="n">
        <v>2050</v>
      </c>
      <c r="K66" s="40" t="n">
        <v>9830</v>
      </c>
      <c r="L66" s="44" t="n">
        <v>0.8</v>
      </c>
      <c r="M66" s="26" t="str">
        <v>Signature Princess</v>
      </c>
      <c r="N66" s="26" t="str"/>
      <c r="O66" s="40" t="str"/>
      <c r="P66" s="32" t="str"/>
      <c r="Q66" s="32" t="str"/>
      <c r="R66" s="40" t="str"/>
      <c r="S66" s="32" t="str"/>
      <c r="T66" s="28" t="n">
        <v>4</v>
      </c>
      <c r="U66" s="28" t="n">
        <v>4</v>
      </c>
      <c r="V66" s="26" t="str">
        <v>Diamond-Lot-Costs.xlsx</v>
      </c>
      <c r="W66" s="26" t="str">
        <v>Prepared Lots</v>
      </c>
      <c r="X66" s="28" t="n">
        <v>66</v>
      </c>
      <c r="Y66" s="26" t="str">
        <v>Diamond-Lot-Costs.xlsx|Prepared Lots|66</v>
      </c>
    </row>
    <row r="67" ht="20" customHeight="1">
      <c r="A67" s="24" t="str">
        <v>lot</v>
      </c>
      <c r="B67" s="24" t="str">
        <v>LOT-0063</v>
      </c>
      <c r="C67" s="24" t="str"/>
      <c r="D67" s="24" t="str"/>
      <c r="E67" s="24" t="str"/>
      <c r="F67" s="41" t="n">
        <v>106100</v>
      </c>
      <c r="G67" s="41" t="n">
        <v>7680</v>
      </c>
      <c r="H67" s="41" t="n">
        <v>8050</v>
      </c>
      <c r="I67" s="41" t="n">
        <v>2450</v>
      </c>
      <c r="J67" s="41" t="n">
        <v>2170</v>
      </c>
      <c r="K67" s="41" t="n">
        <v>10260</v>
      </c>
      <c r="L67" s="45" t="n">
        <v>0.86</v>
      </c>
      <c r="M67" s="24" t="str">
        <v>Atelier Radiant</v>
      </c>
      <c r="N67" s="24" t="str"/>
      <c r="O67" s="41" t="str"/>
      <c r="P67" s="33" t="str"/>
      <c r="Q67" s="33" t="str"/>
      <c r="R67" s="41" t="str"/>
      <c r="S67" s="33" t="str"/>
      <c r="T67" s="29" t="n">
        <v>4</v>
      </c>
      <c r="U67" s="29" t="n">
        <v>4</v>
      </c>
      <c r="V67" s="24" t="str">
        <v>Diamond-Lot-Costs.xlsx</v>
      </c>
      <c r="W67" s="24" t="str">
        <v>Prepared Lots</v>
      </c>
      <c r="X67" s="29" t="n">
        <v>67</v>
      </c>
      <c r="Y67" s="24" t="str">
        <v>Diamond-Lot-Costs.xlsx|Prepared Lots|67</v>
      </c>
    </row>
    <row r="68" ht="20" customHeight="1">
      <c r="A68" s="26" t="str">
        <v>lot</v>
      </c>
      <c r="B68" s="26" t="str">
        <v>LOT-0064</v>
      </c>
      <c r="C68" s="26" t="str"/>
      <c r="D68" s="26" t="str"/>
      <c r="E68" s="26" t="str"/>
      <c r="F68" s="40" t="n">
        <v>108950</v>
      </c>
      <c r="G68" s="40" t="n">
        <v>5200</v>
      </c>
      <c r="H68" s="40" t="n">
        <v>8475</v>
      </c>
      <c r="I68" s="40" t="n">
        <v>2625</v>
      </c>
      <c r="J68" s="40" t="n">
        <v>1450</v>
      </c>
      <c r="K68" s="40" t="n">
        <v>10690</v>
      </c>
      <c r="L68" s="44" t="n">
        <v>0.92</v>
      </c>
      <c r="M68" s="26" t="str">
        <v>Select Marquise</v>
      </c>
      <c r="N68" s="26" t="str"/>
      <c r="O68" s="40" t="str"/>
      <c r="P68" s="32" t="str"/>
      <c r="Q68" s="32" t="str"/>
      <c r="R68" s="40" t="str"/>
      <c r="S68" s="32" t="str"/>
      <c r="T68" s="28" t="n">
        <v>4</v>
      </c>
      <c r="U68" s="28" t="n">
        <v>4</v>
      </c>
      <c r="V68" s="26" t="str">
        <v>Diamond-Lot-Costs.xlsx</v>
      </c>
      <c r="W68" s="26" t="str">
        <v>Prepared Lots</v>
      </c>
      <c r="X68" s="28" t="n">
        <v>68</v>
      </c>
      <c r="Y68" s="26" t="str">
        <v>Diamond-Lot-Costs.xlsx|Prepared Lots|68</v>
      </c>
    </row>
    <row r="69" ht="20" customHeight="1">
      <c r="A69" s="24" t="str">
        <v>lot</v>
      </c>
      <c r="B69" s="24" t="str">
        <v>LOT-0065</v>
      </c>
      <c r="C69" s="24" t="str"/>
      <c r="D69" s="24" t="str"/>
      <c r="E69" s="24" t="str"/>
      <c r="F69" s="41" t="n">
        <v>111800</v>
      </c>
      <c r="G69" s="41" t="n">
        <v>5510</v>
      </c>
      <c r="H69" s="41" t="n">
        <v>8900</v>
      </c>
      <c r="I69" s="41" t="n">
        <v>2100</v>
      </c>
      <c r="J69" s="41" t="n">
        <v>1570</v>
      </c>
      <c r="K69" s="41" t="n">
        <v>11120</v>
      </c>
      <c r="L69" s="45" t="n">
        <v>0.98</v>
      </c>
      <c r="M69" s="24" t="str">
        <v>Classic Round</v>
      </c>
      <c r="N69" s="24" t="str"/>
      <c r="O69" s="41" t="str"/>
      <c r="P69" s="33" t="str"/>
      <c r="Q69" s="33" t="str"/>
      <c r="R69" s="41" t="str"/>
      <c r="S69" s="33" t="str"/>
      <c r="T69" s="29" t="n">
        <v>4</v>
      </c>
      <c r="U69" s="29" t="n">
        <v>4</v>
      </c>
      <c r="V69" s="24" t="str">
        <v>Diamond-Lot-Costs.xlsx</v>
      </c>
      <c r="W69" s="24" t="str">
        <v>Prepared Lots</v>
      </c>
      <c r="X69" s="29" t="n">
        <v>69</v>
      </c>
      <c r="Y69" s="24" t="str">
        <v>Diamond-Lot-Costs.xlsx|Prepared Lots|69</v>
      </c>
    </row>
    <row r="70" ht="20" customHeight="1">
      <c r="A70" s="26" t="str">
        <v>lot</v>
      </c>
      <c r="B70" s="26" t="str">
        <v>LOT-0066</v>
      </c>
      <c r="C70" s="26" t="str"/>
      <c r="D70" s="26" t="str"/>
      <c r="E70" s="26" t="str"/>
      <c r="F70" s="40" t="n">
        <v>114650</v>
      </c>
      <c r="G70" s="40" t="n">
        <v>5820</v>
      </c>
      <c r="H70" s="40" t="n">
        <v>9325</v>
      </c>
      <c r="I70" s="40" t="n">
        <v>2275</v>
      </c>
      <c r="J70" s="40" t="n">
        <v>1690</v>
      </c>
      <c r="K70" s="40" t="n">
        <v>11550</v>
      </c>
      <c r="L70" s="44" t="n">
        <v>1.04</v>
      </c>
      <c r="M70" s="26" t="str">
        <v>Signature Oval</v>
      </c>
      <c r="N70" s="26" t="str"/>
      <c r="O70" s="40" t="str"/>
      <c r="P70" s="32" t="str"/>
      <c r="Q70" s="32" t="str"/>
      <c r="R70" s="40" t="str"/>
      <c r="S70" s="32" t="str"/>
      <c r="T70" s="28" t="n">
        <v>4</v>
      </c>
      <c r="U70" s="28" t="n">
        <v>4</v>
      </c>
      <c r="V70" s="26" t="str">
        <v>Diamond-Lot-Costs.xlsx</v>
      </c>
      <c r="W70" s="26" t="str">
        <v>Prepared Lots</v>
      </c>
      <c r="X70" s="28" t="n">
        <v>70</v>
      </c>
      <c r="Y70" s="26" t="str">
        <v>Diamond-Lot-Costs.xlsx|Prepared Lots|70</v>
      </c>
    </row>
    <row r="71" ht="20" customHeight="1">
      <c r="A71" s="24" t="str">
        <v>lot</v>
      </c>
      <c r="B71" s="24" t="str">
        <v>LOT-0067</v>
      </c>
      <c r="C71" s="24" t="str"/>
      <c r="D71" s="24" t="str"/>
      <c r="E71" s="24" t="str"/>
      <c r="F71" s="41" t="n">
        <v>117500</v>
      </c>
      <c r="G71" s="41" t="n">
        <v>6130</v>
      </c>
      <c r="H71" s="41" t="n">
        <v>9750</v>
      </c>
      <c r="I71" s="41" t="n">
        <v>2450</v>
      </c>
      <c r="J71" s="41" t="n">
        <v>1810</v>
      </c>
      <c r="K71" s="41" t="n">
        <v>11980</v>
      </c>
      <c r="L71" s="45" t="n">
        <v>1.1</v>
      </c>
      <c r="M71" s="24" t="str">
        <v>Atelier Pear</v>
      </c>
      <c r="N71" s="24" t="str"/>
      <c r="O71" s="41" t="str"/>
      <c r="P71" s="33" t="str"/>
      <c r="Q71" s="33" t="str"/>
      <c r="R71" s="41" t="str"/>
      <c r="S71" s="33" t="str"/>
      <c r="T71" s="29" t="n">
        <v>4</v>
      </c>
      <c r="U71" s="29" t="n">
        <v>4</v>
      </c>
      <c r="V71" s="24" t="str">
        <v>Diamond-Lot-Costs.xlsx</v>
      </c>
      <c r="W71" s="24" t="str">
        <v>Prepared Lots</v>
      </c>
      <c r="X71" s="29" t="n">
        <v>71</v>
      </c>
      <c r="Y71" s="24" t="str">
        <v>Diamond-Lot-Costs.xlsx|Prepared Lots|71</v>
      </c>
    </row>
    <row r="72" ht="20" customHeight="1">
      <c r="A72" s="26" t="str">
        <v>lot</v>
      </c>
      <c r="B72" s="26" t="str">
        <v>LOT-0068</v>
      </c>
      <c r="C72" s="26" t="str"/>
      <c r="D72" s="26" t="str"/>
      <c r="E72" s="26" t="str"/>
      <c r="F72" s="40" t="n">
        <v>120350</v>
      </c>
      <c r="G72" s="40" t="n">
        <v>6440</v>
      </c>
      <c r="H72" s="40" t="n">
        <v>10175</v>
      </c>
      <c r="I72" s="40" t="n">
        <v>2625</v>
      </c>
      <c r="J72" s="40" t="n">
        <v>1930</v>
      </c>
      <c r="K72" s="40" t="n">
        <v>12410</v>
      </c>
      <c r="L72" s="44" t="n">
        <v>1.16</v>
      </c>
      <c r="M72" s="26" t="str">
        <v>Select Cushion</v>
      </c>
      <c r="N72" s="26" t="str"/>
      <c r="O72" s="40" t="str"/>
      <c r="P72" s="32" t="str"/>
      <c r="Q72" s="32" t="str"/>
      <c r="R72" s="40" t="str"/>
      <c r="S72" s="32" t="str"/>
      <c r="T72" s="28" t="n">
        <v>4</v>
      </c>
      <c r="U72" s="28" t="n">
        <v>4</v>
      </c>
      <c r="V72" s="26" t="str">
        <v>Diamond-Lot-Costs.xlsx</v>
      </c>
      <c r="W72" s="26" t="str">
        <v>Prepared Lots</v>
      </c>
      <c r="X72" s="28" t="n">
        <v>72</v>
      </c>
      <c r="Y72" s="26" t="str">
        <v>Diamond-Lot-Costs.xlsx|Prepared Lots|72</v>
      </c>
    </row>
    <row r="73" ht="20" customHeight="1">
      <c r="A73" s="24" t="str">
        <v>lot</v>
      </c>
      <c r="B73" s="24" t="str">
        <v>LOT-0069</v>
      </c>
      <c r="C73" s="24" t="str"/>
      <c r="D73" s="24" t="str"/>
      <c r="E73" s="24" t="str"/>
      <c r="F73" s="41" t="n">
        <v>123200</v>
      </c>
      <c r="G73" s="41" t="n">
        <v>6750</v>
      </c>
      <c r="H73" s="41" t="n">
        <v>10600</v>
      </c>
      <c r="I73" s="41" t="n">
        <v>2100</v>
      </c>
      <c r="J73" s="41" t="n">
        <v>2050</v>
      </c>
      <c r="K73" s="41" t="n">
        <v>12840</v>
      </c>
      <c r="L73" s="45" t="n">
        <v>1.22</v>
      </c>
      <c r="M73" s="24" t="str">
        <v>Classic Emerald</v>
      </c>
      <c r="N73" s="24" t="str"/>
      <c r="O73" s="41" t="str"/>
      <c r="P73" s="33" t="str"/>
      <c r="Q73" s="33" t="str"/>
      <c r="R73" s="41" t="str"/>
      <c r="S73" s="33" t="str"/>
      <c r="T73" s="29" t="n">
        <v>4</v>
      </c>
      <c r="U73" s="29" t="n">
        <v>3</v>
      </c>
      <c r="V73" s="24" t="str">
        <v>Diamond-Lot-Costs.xlsx</v>
      </c>
      <c r="W73" s="24" t="str">
        <v>Prepared Lots</v>
      </c>
      <c r="X73" s="29" t="n">
        <v>73</v>
      </c>
      <c r="Y73" s="24" t="str">
        <v>Diamond-Lot-Costs.xlsx|Prepared Lots|73</v>
      </c>
    </row>
    <row r="74" ht="20" customHeight="1">
      <c r="A74" s="26" t="str">
        <v>lot</v>
      </c>
      <c r="B74" s="26" t="str">
        <v>LOT-0070</v>
      </c>
      <c r="C74" s="26" t="str"/>
      <c r="D74" s="26" t="str"/>
      <c r="E74" s="26" t="str"/>
      <c r="F74" s="40" t="n">
        <v>126050</v>
      </c>
      <c r="G74" s="40" t="n">
        <v>7060</v>
      </c>
      <c r="H74" s="40" t="n">
        <v>11025</v>
      </c>
      <c r="I74" s="40" t="n">
        <v>2275</v>
      </c>
      <c r="J74" s="40" t="n">
        <v>2170</v>
      </c>
      <c r="K74" s="40" t="n">
        <v>13270</v>
      </c>
      <c r="L74" s="44" t="n">
        <v>1.28</v>
      </c>
      <c r="M74" s="26" t="str">
        <v>Signature Princess</v>
      </c>
      <c r="N74" s="26" t="str"/>
      <c r="O74" s="40" t="str"/>
      <c r="P74" s="32" t="str"/>
      <c r="Q74" s="32" t="str"/>
      <c r="R74" s="40" t="str"/>
      <c r="S74" s="32" t="str"/>
      <c r="T74" s="28" t="n">
        <v>4</v>
      </c>
      <c r="U74" s="28" t="n">
        <v>4</v>
      </c>
      <c r="V74" s="26" t="str">
        <v>Diamond-Lot-Costs.xlsx</v>
      </c>
      <c r="W74" s="26" t="str">
        <v>Prepared Lots</v>
      </c>
      <c r="X74" s="28" t="n">
        <v>74</v>
      </c>
      <c r="Y74" s="26" t="str">
        <v>Diamond-Lot-Costs.xlsx|Prepared Lots|74</v>
      </c>
    </row>
    <row r="75" ht="20" customHeight="1">
      <c r="A75" s="24" t="str">
        <v>lot</v>
      </c>
      <c r="B75" s="24" t="str">
        <v>LOT-0071</v>
      </c>
      <c r="C75" s="24" t="str"/>
      <c r="D75" s="24" t="str"/>
      <c r="E75" s="24" t="str"/>
      <c r="F75" s="41" t="n">
        <v>128900</v>
      </c>
      <c r="G75" s="41" t="n">
        <v>7370</v>
      </c>
      <c r="H75" s="41" t="n">
        <v>11450</v>
      </c>
      <c r="I75" s="41" t="n">
        <v>2450</v>
      </c>
      <c r="J75" s="41" t="n">
        <v>1450</v>
      </c>
      <c r="K75" s="41" t="n">
        <v>13700</v>
      </c>
      <c r="L75" s="45" t="n">
        <v>1.34</v>
      </c>
      <c r="M75" s="24" t="str">
        <v>Atelier Radiant</v>
      </c>
      <c r="N75" s="24" t="str"/>
      <c r="O75" s="41" t="str"/>
      <c r="P75" s="33" t="str"/>
      <c r="Q75" s="33" t="str"/>
      <c r="R75" s="41" t="str"/>
      <c r="S75" s="33" t="str"/>
      <c r="T75" s="29" t="n">
        <v>4</v>
      </c>
      <c r="U75" s="29" t="n">
        <v>4</v>
      </c>
      <c r="V75" s="24" t="str">
        <v>Diamond-Lot-Costs.xlsx</v>
      </c>
      <c r="W75" s="24" t="str">
        <v>Prepared Lots</v>
      </c>
      <c r="X75" s="29" t="n">
        <v>75</v>
      </c>
      <c r="Y75" s="24" t="str">
        <v>Diamond-Lot-Costs.xlsx|Prepared Lots|75</v>
      </c>
    </row>
    <row r="76" ht="20" customHeight="1">
      <c r="A76" s="26" t="str">
        <v>lot</v>
      </c>
      <c r="B76" s="26" t="str">
        <v>LOT-0072</v>
      </c>
      <c r="C76" s="26" t="str"/>
      <c r="D76" s="26" t="str"/>
      <c r="E76" s="26" t="str"/>
      <c r="F76" s="40" t="n">
        <v>131750</v>
      </c>
      <c r="G76" s="40" t="n">
        <v>7680</v>
      </c>
      <c r="H76" s="40" t="n">
        <v>11875</v>
      </c>
      <c r="I76" s="40" t="n">
        <v>2625</v>
      </c>
      <c r="J76" s="40" t="n">
        <v>1570</v>
      </c>
      <c r="K76" s="40" t="n">
        <v>14130</v>
      </c>
      <c r="L76" s="44" t="n">
        <v>1.4</v>
      </c>
      <c r="M76" s="26" t="str">
        <v>Select Marquise</v>
      </c>
      <c r="N76" s="26" t="str"/>
      <c r="O76" s="40" t="str"/>
      <c r="P76" s="32" t="str"/>
      <c r="Q76" s="32" t="str"/>
      <c r="R76" s="40" t="str"/>
      <c r="S76" s="32" t="str"/>
      <c r="T76" s="28" t="n">
        <v>4</v>
      </c>
      <c r="U76" s="28" t="n">
        <v>4</v>
      </c>
      <c r="V76" s="26" t="str">
        <v>Diamond-Lot-Costs.xlsx</v>
      </c>
      <c r="W76" s="26" t="str">
        <v>Prepared Lots</v>
      </c>
      <c r="X76" s="28" t="n">
        <v>76</v>
      </c>
      <c r="Y76" s="26" t="str">
        <v>Diamond-Lot-Costs.xlsx|Prepared Lots|76</v>
      </c>
    </row>
    <row r="77" ht="20" customHeight="1">
      <c r="A77" s="24" t="str">
        <v>lot</v>
      </c>
      <c r="B77" s="24" t="str">
        <v>LOT-0073</v>
      </c>
      <c r="C77" s="24" t="str"/>
      <c r="D77" s="24" t="str"/>
      <c r="E77" s="24" t="str"/>
      <c r="F77" s="41" t="n">
        <v>67300</v>
      </c>
      <c r="G77" s="41" t="n">
        <v>5200</v>
      </c>
      <c r="H77" s="41" t="n">
        <v>7200</v>
      </c>
      <c r="I77" s="41" t="n">
        <v>2100</v>
      </c>
      <c r="J77" s="41" t="n">
        <v>1690</v>
      </c>
      <c r="K77" s="41" t="n">
        <v>9400</v>
      </c>
      <c r="L77" s="45" t="n">
        <v>0.39</v>
      </c>
      <c r="M77" s="24" t="str">
        <v>Classic Round</v>
      </c>
      <c r="N77" s="24" t="str"/>
      <c r="O77" s="41" t="str"/>
      <c r="P77" s="33" t="str"/>
      <c r="Q77" s="33" t="str"/>
      <c r="R77" s="41" t="str"/>
      <c r="S77" s="33" t="str"/>
      <c r="T77" s="29" t="n">
        <v>4</v>
      </c>
      <c r="U77" s="29" t="n">
        <v>4</v>
      </c>
      <c r="V77" s="24" t="str">
        <v>Diamond-Lot-Costs.xlsx</v>
      </c>
      <c r="W77" s="24" t="str">
        <v>Prepared Lots</v>
      </c>
      <c r="X77" s="29" t="n">
        <v>77</v>
      </c>
      <c r="Y77" s="24" t="str">
        <v>Diamond-Lot-Costs.xlsx|Prepared Lots|77</v>
      </c>
    </row>
    <row r="78" ht="20" customHeight="1">
      <c r="A78" s="26" t="str">
        <v>lot</v>
      </c>
      <c r="B78" s="26" t="str">
        <v>LOT-0074</v>
      </c>
      <c r="C78" s="26" t="str"/>
      <c r="D78" s="26" t="str"/>
      <c r="E78" s="26" t="str"/>
      <c r="F78" s="40" t="n">
        <v>70150</v>
      </c>
      <c r="G78" s="40" t="n">
        <v>5510</v>
      </c>
      <c r="H78" s="40" t="n">
        <v>7625</v>
      </c>
      <c r="I78" s="40" t="n">
        <v>2275</v>
      </c>
      <c r="J78" s="40" t="n">
        <v>1810</v>
      </c>
      <c r="K78" s="40" t="n">
        <v>9830</v>
      </c>
      <c r="L78" s="44" t="n">
        <v>0.45</v>
      </c>
      <c r="M78" s="26" t="str">
        <v>Signature Oval</v>
      </c>
      <c r="N78" s="26" t="str"/>
      <c r="O78" s="40" t="str"/>
      <c r="P78" s="32" t="str"/>
      <c r="Q78" s="32" t="str"/>
      <c r="R78" s="40" t="str"/>
      <c r="S78" s="32" t="str"/>
      <c r="T78" s="28" t="n">
        <v>4</v>
      </c>
      <c r="U78" s="28" t="n">
        <v>4</v>
      </c>
      <c r="V78" s="26" t="str">
        <v>Diamond-Lot-Costs.xlsx</v>
      </c>
      <c r="W78" s="26" t="str">
        <v>Prepared Lots</v>
      </c>
      <c r="X78" s="28" t="n">
        <v>78</v>
      </c>
      <c r="Y78" s="26" t="str">
        <v>Diamond-Lot-Costs.xlsx|Prepared Lots|78</v>
      </c>
    </row>
    <row r="79" ht="20" customHeight="1">
      <c r="A79" s="24" t="str">
        <v>lot</v>
      </c>
      <c r="B79" s="24" t="str">
        <v>LOT-0075</v>
      </c>
      <c r="C79" s="24" t="str"/>
      <c r="D79" s="24" t="str"/>
      <c r="E79" s="24" t="str"/>
      <c r="F79" s="41" t="n">
        <v>73000</v>
      </c>
      <c r="G79" s="41" t="n">
        <v>5820</v>
      </c>
      <c r="H79" s="41" t="n">
        <v>8050</v>
      </c>
      <c r="I79" s="41" t="n">
        <v>2450</v>
      </c>
      <c r="J79" s="41" t="n">
        <v>1930</v>
      </c>
      <c r="K79" s="41" t="n">
        <v>10260</v>
      </c>
      <c r="L79" s="45" t="n">
        <v>0.51</v>
      </c>
      <c r="M79" s="24" t="str">
        <v>Atelier Pear</v>
      </c>
      <c r="N79" s="24" t="str"/>
      <c r="O79" s="41" t="str"/>
      <c r="P79" s="33" t="str"/>
      <c r="Q79" s="33" t="str"/>
      <c r="R79" s="41" t="str"/>
      <c r="S79" s="33" t="str"/>
      <c r="T79" s="29" t="n">
        <v>4</v>
      </c>
      <c r="U79" s="29" t="n">
        <v>4</v>
      </c>
      <c r="V79" s="24" t="str">
        <v>Diamond-Lot-Costs.xlsx</v>
      </c>
      <c r="W79" s="24" t="str">
        <v>Prepared Lots</v>
      </c>
      <c r="X79" s="29" t="n">
        <v>79</v>
      </c>
      <c r="Y79" s="24" t="str">
        <v>Diamond-Lot-Costs.xlsx|Prepared Lots|79</v>
      </c>
    </row>
    <row r="80" ht="20" customHeight="1">
      <c r="A80" s="26" t="str">
        <v>lot</v>
      </c>
      <c r="B80" s="26" t="str">
        <v>LOT-0076</v>
      </c>
      <c r="C80" s="26" t="str"/>
      <c r="D80" s="26" t="str"/>
      <c r="E80" s="26" t="str"/>
      <c r="F80" s="40" t="n">
        <v>75850</v>
      </c>
      <c r="G80" s="40" t="n">
        <v>6130</v>
      </c>
      <c r="H80" s="40" t="n">
        <v>8475</v>
      </c>
      <c r="I80" s="40" t="n">
        <v>2625</v>
      </c>
      <c r="J80" s="40" t="n">
        <v>2050</v>
      </c>
      <c r="K80" s="40" t="n">
        <v>10690</v>
      </c>
      <c r="L80" s="44" t="n">
        <v>0.57</v>
      </c>
      <c r="M80" s="26" t="str">
        <v>Select Cushion</v>
      </c>
      <c r="N80" s="26" t="str"/>
      <c r="O80" s="40" t="str"/>
      <c r="P80" s="32" t="str"/>
      <c r="Q80" s="32" t="str"/>
      <c r="R80" s="40" t="str"/>
      <c r="S80" s="32" t="str"/>
      <c r="T80" s="28" t="n">
        <v>4</v>
      </c>
      <c r="U80" s="28" t="n">
        <v>4</v>
      </c>
      <c r="V80" s="26" t="str">
        <v>Diamond-Lot-Costs.xlsx</v>
      </c>
      <c r="W80" s="26" t="str">
        <v>Prepared Lots</v>
      </c>
      <c r="X80" s="28" t="n">
        <v>80</v>
      </c>
      <c r="Y80" s="26" t="str">
        <v>Diamond-Lot-Costs.xlsx|Prepared Lots|80</v>
      </c>
    </row>
    <row r="81" ht="20" customHeight="1">
      <c r="A81" s="24" t="str">
        <v>lot</v>
      </c>
      <c r="B81" s="24" t="str">
        <v>LOT-0077</v>
      </c>
      <c r="C81" s="24" t="str"/>
      <c r="D81" s="24" t="str"/>
      <c r="E81" s="24" t="str"/>
      <c r="F81" s="41" t="n">
        <v>78700</v>
      </c>
      <c r="G81" s="41" t="n">
        <v>6440</v>
      </c>
      <c r="H81" s="41" t="n">
        <v>8900</v>
      </c>
      <c r="I81" s="41" t="n">
        <v>2100</v>
      </c>
      <c r="J81" s="41" t="n">
        <v>2170</v>
      </c>
      <c r="K81" s="41" t="n">
        <v>11120</v>
      </c>
      <c r="L81" s="45" t="n">
        <v>0.63</v>
      </c>
      <c r="M81" s="24" t="str">
        <v>Classic Emerald</v>
      </c>
      <c r="N81" s="24" t="str"/>
      <c r="O81" s="41" t="str"/>
      <c r="P81" s="33" t="str"/>
      <c r="Q81" s="33" t="str"/>
      <c r="R81" s="41" t="str"/>
      <c r="S81" s="33" t="str"/>
      <c r="T81" s="29" t="n">
        <v>4</v>
      </c>
      <c r="U81" s="29" t="n">
        <v>4</v>
      </c>
      <c r="V81" s="24" t="str">
        <v>Diamond-Lot-Costs.xlsx</v>
      </c>
      <c r="W81" s="24" t="str">
        <v>Prepared Lots</v>
      </c>
      <c r="X81" s="29" t="n">
        <v>81</v>
      </c>
      <c r="Y81" s="24" t="str">
        <v>Diamond-Lot-Costs.xlsx|Prepared Lots|81</v>
      </c>
    </row>
    <row r="82" ht="20" customHeight="1">
      <c r="A82" s="26" t="str">
        <v>lot</v>
      </c>
      <c r="B82" s="26" t="str">
        <v>LOT-0078</v>
      </c>
      <c r="C82" s="26" t="str"/>
      <c r="D82" s="26" t="str"/>
      <c r="E82" s="26" t="str"/>
      <c r="F82" s="40" t="n">
        <v>81550</v>
      </c>
      <c r="G82" s="40" t="n">
        <v>6750</v>
      </c>
      <c r="H82" s="40" t="n">
        <v>9325</v>
      </c>
      <c r="I82" s="40" t="n">
        <v>2275</v>
      </c>
      <c r="J82" s="40" t="n">
        <v>1450</v>
      </c>
      <c r="K82" s="40" t="n">
        <v>11550</v>
      </c>
      <c r="L82" s="44" t="n">
        <v>0.69</v>
      </c>
      <c r="M82" s="26" t="str">
        <v>Signature Princess</v>
      </c>
      <c r="N82" s="26" t="str"/>
      <c r="O82" s="40" t="str"/>
      <c r="P82" s="32" t="str"/>
      <c r="Q82" s="32" t="str"/>
      <c r="R82" s="40" t="str"/>
      <c r="S82" s="32" t="str"/>
      <c r="T82" s="28" t="n">
        <v>4</v>
      </c>
      <c r="U82" s="28" t="n">
        <v>4</v>
      </c>
      <c r="V82" s="26" t="str">
        <v>Diamond-Lot-Costs.xlsx</v>
      </c>
      <c r="W82" s="26" t="str">
        <v>Prepared Lots</v>
      </c>
      <c r="X82" s="28" t="n">
        <v>82</v>
      </c>
      <c r="Y82" s="26" t="str">
        <v>Diamond-Lot-Costs.xlsx|Prepared Lots|82</v>
      </c>
    </row>
    <row r="83" ht="20" customHeight="1">
      <c r="A83" s="24" t="str">
        <v>lot</v>
      </c>
      <c r="B83" s="24" t="str">
        <v>LOT-0079</v>
      </c>
      <c r="C83" s="24" t="str"/>
      <c r="D83" s="24" t="str"/>
      <c r="E83" s="24" t="str"/>
      <c r="F83" s="41" t="n">
        <v>84400</v>
      </c>
      <c r="G83" s="41" t="n">
        <v>7060</v>
      </c>
      <c r="H83" s="41" t="n">
        <v>9750</v>
      </c>
      <c r="I83" s="41" t="n">
        <v>2450</v>
      </c>
      <c r="J83" s="41" t="n">
        <v>1570</v>
      </c>
      <c r="K83" s="41" t="n">
        <v>11980</v>
      </c>
      <c r="L83" s="45" t="n">
        <v>0.75</v>
      </c>
      <c r="M83" s="24" t="str">
        <v>Atelier Radiant</v>
      </c>
      <c r="N83" s="24" t="str"/>
      <c r="O83" s="41" t="str"/>
      <c r="P83" s="33" t="str"/>
      <c r="Q83" s="33" t="str"/>
      <c r="R83" s="41" t="str"/>
      <c r="S83" s="33" t="str"/>
      <c r="T83" s="29" t="n">
        <v>4</v>
      </c>
      <c r="U83" s="29" t="n">
        <v>4</v>
      </c>
      <c r="V83" s="24" t="str">
        <v>Diamond-Lot-Costs.xlsx</v>
      </c>
      <c r="W83" s="24" t="str">
        <v>Prepared Lots</v>
      </c>
      <c r="X83" s="29" t="n">
        <v>83</v>
      </c>
      <c r="Y83" s="24" t="str">
        <v>Diamond-Lot-Costs.xlsx|Prepared Lots|83</v>
      </c>
    </row>
    <row r="84" ht="20" customHeight="1">
      <c r="A84" s="26" t="str">
        <v>lot</v>
      </c>
      <c r="B84" s="26" t="str">
        <v>LOT-0080</v>
      </c>
      <c r="C84" s="26" t="str"/>
      <c r="D84" s="26" t="str"/>
      <c r="E84" s="26" t="str"/>
      <c r="F84" s="40" t="n">
        <v>87250</v>
      </c>
      <c r="G84" s="40" t="n">
        <v>7370</v>
      </c>
      <c r="H84" s="40" t="n">
        <v>10175</v>
      </c>
      <c r="I84" s="40" t="n">
        <v>2625</v>
      </c>
      <c r="J84" s="40" t="n">
        <v>1690</v>
      </c>
      <c r="K84" s="40" t="n">
        <v>12410</v>
      </c>
      <c r="L84" s="44" t="n">
        <v>0.81</v>
      </c>
      <c r="M84" s="26" t="str">
        <v>Select Marquise</v>
      </c>
      <c r="N84" s="26" t="str"/>
      <c r="O84" s="40" t="str"/>
      <c r="P84" s="32" t="str"/>
      <c r="Q84" s="32" t="str"/>
      <c r="R84" s="40" t="str"/>
      <c r="S84" s="32" t="str"/>
      <c r="T84" s="28" t="n">
        <v>4</v>
      </c>
      <c r="U84" s="28" t="n">
        <v>4</v>
      </c>
      <c r="V84" s="26" t="str">
        <v>Diamond-Lot-Costs.xlsx</v>
      </c>
      <c r="W84" s="26" t="str">
        <v>Prepared Lots</v>
      </c>
      <c r="X84" s="28" t="n">
        <v>84</v>
      </c>
      <c r="Y84" s="26" t="str">
        <v>Diamond-Lot-Costs.xlsx|Prepared Lots|84</v>
      </c>
    </row>
    <row r="85" ht="20" customHeight="1">
      <c r="A85" s="24" t="str">
        <v>lot</v>
      </c>
      <c r="B85" s="24" t="str">
        <v>LOT-0081</v>
      </c>
      <c r="C85" s="24" t="str"/>
      <c r="D85" s="24" t="str"/>
      <c r="E85" s="24" t="str"/>
      <c r="F85" s="41" t="n">
        <v>90100</v>
      </c>
      <c r="G85" s="41" t="n">
        <v>7680</v>
      </c>
      <c r="H85" s="41" t="n">
        <v>10600</v>
      </c>
      <c r="I85" s="41" t="n">
        <v>2100</v>
      </c>
      <c r="J85" s="41" t="n">
        <v>1810</v>
      </c>
      <c r="K85" s="41" t="n">
        <v>12840</v>
      </c>
      <c r="L85" s="45" t="n">
        <v>0.87</v>
      </c>
      <c r="M85" s="24" t="str">
        <v>Classic Round</v>
      </c>
      <c r="N85" s="24" t="str"/>
      <c r="O85" s="41" t="str"/>
      <c r="P85" s="33" t="str"/>
      <c r="Q85" s="33" t="str"/>
      <c r="R85" s="41" t="str"/>
      <c r="S85" s="33" t="str"/>
      <c r="T85" s="29" t="n">
        <v>4</v>
      </c>
      <c r="U85" s="29" t="n">
        <v>4</v>
      </c>
      <c r="V85" s="24" t="str">
        <v>Diamond-Lot-Costs.xlsx</v>
      </c>
      <c r="W85" s="24" t="str">
        <v>Prepared Lots</v>
      </c>
      <c r="X85" s="29" t="n">
        <v>85</v>
      </c>
      <c r="Y85" s="24" t="str">
        <v>Diamond-Lot-Costs.xlsx|Prepared Lots|85</v>
      </c>
    </row>
    <row r="86" ht="20" customHeight="1">
      <c r="A86" s="26" t="str">
        <v>lot</v>
      </c>
      <c r="B86" s="26" t="str">
        <v>LOT-0082</v>
      </c>
      <c r="C86" s="26" t="str"/>
      <c r="D86" s="26" t="str"/>
      <c r="E86" s="26" t="str"/>
      <c r="F86" s="40" t="n">
        <v>92950</v>
      </c>
      <c r="G86" s="40" t="n">
        <v>5200</v>
      </c>
      <c r="H86" s="40" t="n">
        <v>11025</v>
      </c>
      <c r="I86" s="40" t="n">
        <v>2275</v>
      </c>
      <c r="J86" s="40" t="n">
        <v>1930</v>
      </c>
      <c r="K86" s="40" t="n">
        <v>13270</v>
      </c>
      <c r="L86" s="44" t="n">
        <v>0.93</v>
      </c>
      <c r="M86" s="26" t="str">
        <v>Signature Oval</v>
      </c>
      <c r="N86" s="26" t="str"/>
      <c r="O86" s="40" t="str"/>
      <c r="P86" s="32" t="str"/>
      <c r="Q86" s="32" t="str"/>
      <c r="R86" s="40" t="str"/>
      <c r="S86" s="32" t="str"/>
      <c r="T86" s="28" t="n">
        <v>4</v>
      </c>
      <c r="U86" s="28" t="n">
        <v>4</v>
      </c>
      <c r="V86" s="26" t="str">
        <v>Diamond-Lot-Costs.xlsx</v>
      </c>
      <c r="W86" s="26" t="str">
        <v>Prepared Lots</v>
      </c>
      <c r="X86" s="28" t="n">
        <v>86</v>
      </c>
      <c r="Y86" s="26" t="str">
        <v>Diamond-Lot-Costs.xlsx|Prepared Lots|86</v>
      </c>
    </row>
    <row r="87" ht="20" customHeight="1">
      <c r="A87" s="24" t="str">
        <v>lot</v>
      </c>
      <c r="B87" s="24" t="str">
        <v>LOT-0083</v>
      </c>
      <c r="C87" s="24" t="str"/>
      <c r="D87" s="24" t="str"/>
      <c r="E87" s="24" t="str"/>
      <c r="F87" s="41" t="n">
        <v>95800</v>
      </c>
      <c r="G87" s="41" t="n">
        <v>5510</v>
      </c>
      <c r="H87" s="41" t="n">
        <v>11450</v>
      </c>
      <c r="I87" s="41" t="n">
        <v>2450</v>
      </c>
      <c r="J87" s="41" t="n">
        <v>2050</v>
      </c>
      <c r="K87" s="41" t="n">
        <v>13700</v>
      </c>
      <c r="L87" s="45" t="n">
        <v>0.99</v>
      </c>
      <c r="M87" s="24" t="str">
        <v>Atelier Pear</v>
      </c>
      <c r="N87" s="24" t="str"/>
      <c r="O87" s="41" t="str"/>
      <c r="P87" s="33" t="str"/>
      <c r="Q87" s="33" t="str"/>
      <c r="R87" s="41" t="str"/>
      <c r="S87" s="33" t="str"/>
      <c r="T87" s="29" t="n">
        <v>4</v>
      </c>
      <c r="U87" s="29" t="n">
        <v>4</v>
      </c>
      <c r="V87" s="24" t="str">
        <v>Diamond-Lot-Costs.xlsx</v>
      </c>
      <c r="W87" s="24" t="str">
        <v>Prepared Lots</v>
      </c>
      <c r="X87" s="29" t="n">
        <v>87</v>
      </c>
      <c r="Y87" s="24" t="str">
        <v>Diamond-Lot-Costs.xlsx|Prepared Lots|87</v>
      </c>
    </row>
    <row r="88" ht="20" customHeight="1">
      <c r="A88" s="26" t="str">
        <v>lot</v>
      </c>
      <c r="B88" s="26" t="str">
        <v>LOT-0084</v>
      </c>
      <c r="C88" s="26" t="str"/>
      <c r="D88" s="26" t="str"/>
      <c r="E88" s="26" t="str"/>
      <c r="F88" s="40" t="n">
        <v>98650</v>
      </c>
      <c r="G88" s="40" t="n">
        <v>5820</v>
      </c>
      <c r="H88" s="40" t="n">
        <v>11875</v>
      </c>
      <c r="I88" s="40" t="n">
        <v>2625</v>
      </c>
      <c r="J88" s="40" t="n">
        <v>2170</v>
      </c>
      <c r="K88" s="40" t="n">
        <v>14130</v>
      </c>
      <c r="L88" s="44" t="n">
        <v>1.05</v>
      </c>
      <c r="M88" s="26" t="str">
        <v>Select Cushion</v>
      </c>
      <c r="N88" s="26" t="str"/>
      <c r="O88" s="40" t="str"/>
      <c r="P88" s="32" t="str"/>
      <c r="Q88" s="32" t="str"/>
      <c r="R88" s="40" t="str"/>
      <c r="S88" s="32" t="str"/>
      <c r="T88" s="28" t="n">
        <v>4</v>
      </c>
      <c r="U88" s="28" t="n">
        <v>4</v>
      </c>
      <c r="V88" s="26" t="str">
        <v>Diamond-Lot-Costs.xlsx</v>
      </c>
      <c r="W88" s="26" t="str">
        <v>Prepared Lots</v>
      </c>
      <c r="X88" s="28" t="n">
        <v>88</v>
      </c>
      <c r="Y88" s="26" t="str">
        <v>Diamond-Lot-Costs.xlsx|Prepared Lots|88</v>
      </c>
    </row>
    <row r="89" ht="20" customHeight="1">
      <c r="A89" s="24" t="str">
        <v>lot</v>
      </c>
      <c r="B89" s="24" t="str">
        <v>LOT-0085</v>
      </c>
      <c r="C89" s="24" t="str"/>
      <c r="D89" s="24" t="str"/>
      <c r="E89" s="24" t="str"/>
      <c r="F89" s="41" t="n">
        <v>101500</v>
      </c>
      <c r="G89" s="41" t="n">
        <v>6130</v>
      </c>
      <c r="H89" s="41" t="n">
        <v>7200</v>
      </c>
      <c r="I89" s="41" t="n">
        <v>2100</v>
      </c>
      <c r="J89" s="41" t="n">
        <v>1450</v>
      </c>
      <c r="K89" s="41" t="n">
        <v>9400</v>
      </c>
      <c r="L89" s="45" t="n">
        <v>1.11</v>
      </c>
      <c r="M89" s="24" t="str">
        <v>Classic Emerald</v>
      </c>
      <c r="N89" s="24" t="str"/>
      <c r="O89" s="41" t="str"/>
      <c r="P89" s="33" t="str"/>
      <c r="Q89" s="33" t="str"/>
      <c r="R89" s="41" t="str"/>
      <c r="S89" s="33" t="str"/>
      <c r="T89" s="29" t="n">
        <v>4</v>
      </c>
      <c r="U89" s="29" t="n">
        <v>4</v>
      </c>
      <c r="V89" s="24" t="str">
        <v>Diamond-Lot-Costs.xlsx</v>
      </c>
      <c r="W89" s="24" t="str">
        <v>Prepared Lots</v>
      </c>
      <c r="X89" s="29" t="n">
        <v>89</v>
      </c>
      <c r="Y89" s="24" t="str">
        <v>Diamond-Lot-Costs.xlsx|Prepared Lots|89</v>
      </c>
    </row>
    <row r="90" ht="20" customHeight="1">
      <c r="A90" s="26" t="str">
        <v>lot</v>
      </c>
      <c r="B90" s="26" t="str">
        <v>LOT-0086</v>
      </c>
      <c r="C90" s="26" t="str"/>
      <c r="D90" s="26" t="str"/>
      <c r="E90" s="26" t="str"/>
      <c r="F90" s="40" t="n">
        <v>104350</v>
      </c>
      <c r="G90" s="40" t="n">
        <v>6440</v>
      </c>
      <c r="H90" s="40" t="n">
        <v>7625</v>
      </c>
      <c r="I90" s="40" t="n">
        <v>2275</v>
      </c>
      <c r="J90" s="40" t="n">
        <v>1570</v>
      </c>
      <c r="K90" s="40" t="n">
        <v>9830</v>
      </c>
      <c r="L90" s="44" t="n">
        <v>1.17</v>
      </c>
      <c r="M90" s="26" t="str">
        <v>Signature Princess</v>
      </c>
      <c r="N90" s="26" t="str"/>
      <c r="O90" s="40" t="str"/>
      <c r="P90" s="32" t="str"/>
      <c r="Q90" s="32" t="str"/>
      <c r="R90" s="40" t="str"/>
      <c r="S90" s="32" t="str"/>
      <c r="T90" s="28" t="n">
        <v>4</v>
      </c>
      <c r="U90" s="28" t="n">
        <v>3</v>
      </c>
      <c r="V90" s="26" t="str">
        <v>Diamond-Lot-Costs.xlsx</v>
      </c>
      <c r="W90" s="26" t="str">
        <v>Prepared Lots</v>
      </c>
      <c r="X90" s="28" t="n">
        <v>90</v>
      </c>
      <c r="Y90" s="26" t="str">
        <v>Diamond-Lot-Costs.xlsx|Prepared Lots|90</v>
      </c>
    </row>
    <row r="91" ht="20" customHeight="1">
      <c r="A91" s="24" t="str">
        <v>lot</v>
      </c>
      <c r="B91" s="24" t="str">
        <v>LOT-0087</v>
      </c>
      <c r="C91" s="24" t="str"/>
      <c r="D91" s="24" t="str"/>
      <c r="E91" s="24" t="str"/>
      <c r="F91" s="41" t="n">
        <v>107200</v>
      </c>
      <c r="G91" s="41" t="n">
        <v>6750</v>
      </c>
      <c r="H91" s="41" t="n">
        <v>8050</v>
      </c>
      <c r="I91" s="41" t="n">
        <v>2450</v>
      </c>
      <c r="J91" s="41" t="n">
        <v>1690</v>
      </c>
      <c r="K91" s="41" t="n">
        <v>10260</v>
      </c>
      <c r="L91" s="45" t="n">
        <v>1.23</v>
      </c>
      <c r="M91" s="24" t="str">
        <v>Atelier Radiant</v>
      </c>
      <c r="N91" s="24" t="str"/>
      <c r="O91" s="41" t="str"/>
      <c r="P91" s="33" t="str"/>
      <c r="Q91" s="33" t="str"/>
      <c r="R91" s="41" t="str"/>
      <c r="S91" s="33" t="str"/>
      <c r="T91" s="29" t="n">
        <v>4</v>
      </c>
      <c r="U91" s="29" t="n">
        <v>4</v>
      </c>
      <c r="V91" s="24" t="str">
        <v>Diamond-Lot-Costs.xlsx</v>
      </c>
      <c r="W91" s="24" t="str">
        <v>Prepared Lots</v>
      </c>
      <c r="X91" s="29" t="n">
        <v>91</v>
      </c>
      <c r="Y91" s="24" t="str">
        <v>Diamond-Lot-Costs.xlsx|Prepared Lots|91</v>
      </c>
    </row>
    <row r="92" ht="20" customHeight="1">
      <c r="A92" s="26" t="str">
        <v>lot</v>
      </c>
      <c r="B92" s="26" t="str">
        <v>LOT-0088</v>
      </c>
      <c r="C92" s="26" t="str"/>
      <c r="D92" s="26" t="str"/>
      <c r="E92" s="26" t="str"/>
      <c r="F92" s="40" t="n">
        <v>110050</v>
      </c>
      <c r="G92" s="40" t="n">
        <v>7060</v>
      </c>
      <c r="H92" s="40" t="n">
        <v>8475</v>
      </c>
      <c r="I92" s="40" t="n">
        <v>2625</v>
      </c>
      <c r="J92" s="40" t="n">
        <v>1810</v>
      </c>
      <c r="K92" s="40" t="n">
        <v>10690</v>
      </c>
      <c r="L92" s="44" t="n">
        <v>1.29</v>
      </c>
      <c r="M92" s="26" t="str">
        <v>Select Marquise</v>
      </c>
      <c r="N92" s="26" t="str"/>
      <c r="O92" s="40" t="str"/>
      <c r="P92" s="32" t="str"/>
      <c r="Q92" s="32" t="str"/>
      <c r="R92" s="40" t="str"/>
      <c r="S92" s="32" t="str"/>
      <c r="T92" s="28" t="n">
        <v>4</v>
      </c>
      <c r="U92" s="28" t="n">
        <v>4</v>
      </c>
      <c r="V92" s="26" t="str">
        <v>Diamond-Lot-Costs.xlsx</v>
      </c>
      <c r="W92" s="26" t="str">
        <v>Prepared Lots</v>
      </c>
      <c r="X92" s="28" t="n">
        <v>92</v>
      </c>
      <c r="Y92" s="26" t="str">
        <v>Diamond-Lot-Costs.xlsx|Prepared Lots|92</v>
      </c>
    </row>
    <row r="93" ht="20" customHeight="1">
      <c r="A93" s="24" t="str">
        <v>lot</v>
      </c>
      <c r="B93" s="24" t="str">
        <v>LOT-0089</v>
      </c>
      <c r="C93" s="24" t="str"/>
      <c r="D93" s="24" t="str"/>
      <c r="E93" s="24" t="str"/>
      <c r="F93" s="41" t="n">
        <v>112900</v>
      </c>
      <c r="G93" s="41" t="n">
        <v>7370</v>
      </c>
      <c r="H93" s="41" t="n">
        <v>8900</v>
      </c>
      <c r="I93" s="41" t="n">
        <v>2100</v>
      </c>
      <c r="J93" s="41" t="n">
        <v>1930</v>
      </c>
      <c r="K93" s="41" t="n">
        <v>11120</v>
      </c>
      <c r="L93" s="45" t="n">
        <v>1.35</v>
      </c>
      <c r="M93" s="24" t="str">
        <v>Classic Round</v>
      </c>
      <c r="N93" s="24" t="str"/>
      <c r="O93" s="41" t="str"/>
      <c r="P93" s="33" t="str"/>
      <c r="Q93" s="33" t="str"/>
      <c r="R93" s="41" t="str"/>
      <c r="S93" s="33" t="str"/>
      <c r="T93" s="29" t="n">
        <v>4</v>
      </c>
      <c r="U93" s="29" t="n">
        <v>4</v>
      </c>
      <c r="V93" s="24" t="str">
        <v>Diamond-Lot-Costs.xlsx</v>
      </c>
      <c r="W93" s="24" t="str">
        <v>Prepared Lots</v>
      </c>
      <c r="X93" s="29" t="n">
        <v>93</v>
      </c>
      <c r="Y93" s="24" t="str">
        <v>Diamond-Lot-Costs.xlsx|Prepared Lots|93</v>
      </c>
    </row>
    <row r="94" ht="20" customHeight="1">
      <c r="A94" s="26" t="str">
        <v>lot</v>
      </c>
      <c r="B94" s="26" t="str">
        <v>LOT-0090</v>
      </c>
      <c r="C94" s="26" t="str"/>
      <c r="D94" s="26" t="str"/>
      <c r="E94" s="26" t="str"/>
      <c r="F94" s="40" t="n">
        <v>115750</v>
      </c>
      <c r="G94" s="40" t="n">
        <v>7680</v>
      </c>
      <c r="H94" s="40" t="n">
        <v>9325</v>
      </c>
      <c r="I94" s="40" t="n">
        <v>2275</v>
      </c>
      <c r="J94" s="40" t="n">
        <v>2050</v>
      </c>
      <c r="K94" s="40" t="n">
        <v>11550</v>
      </c>
      <c r="L94" s="44" t="n">
        <v>1.41</v>
      </c>
      <c r="M94" s="26" t="str">
        <v>Signature Oval</v>
      </c>
      <c r="N94" s="26" t="str"/>
      <c r="O94" s="40" t="str"/>
      <c r="P94" s="32" t="str"/>
      <c r="Q94" s="32" t="str"/>
      <c r="R94" s="40" t="str"/>
      <c r="S94" s="32" t="str"/>
      <c r="T94" s="28" t="n">
        <v>4</v>
      </c>
      <c r="U94" s="28" t="n">
        <v>4</v>
      </c>
      <c r="V94" s="26" t="str">
        <v>Diamond-Lot-Costs.xlsx</v>
      </c>
      <c r="W94" s="26" t="str">
        <v>Prepared Lots</v>
      </c>
      <c r="X94" s="28" t="n">
        <v>94</v>
      </c>
      <c r="Y94" s="26" t="str">
        <v>Diamond-Lot-Costs.xlsx|Prepared Lots|94</v>
      </c>
    </row>
    <row r="95" ht="20" customHeight="1">
      <c r="A95" s="24" t="str">
        <v>lot</v>
      </c>
      <c r="B95" s="24" t="str">
        <v>LOT-0091</v>
      </c>
      <c r="C95" s="24" t="str"/>
      <c r="D95" s="24" t="str"/>
      <c r="E95" s="24" t="str"/>
      <c r="F95" s="41" t="n">
        <v>118600</v>
      </c>
      <c r="G95" s="41" t="n">
        <v>5200</v>
      </c>
      <c r="H95" s="41" t="n">
        <v>9750</v>
      </c>
      <c r="I95" s="41" t="n">
        <v>2450</v>
      </c>
      <c r="J95" s="41" t="n">
        <v>2170</v>
      </c>
      <c r="K95" s="41" t="n">
        <v>11980</v>
      </c>
      <c r="L95" s="45" t="n">
        <v>0.4</v>
      </c>
      <c r="M95" s="24" t="str">
        <v>Atelier Pear</v>
      </c>
      <c r="N95" s="24" t="str"/>
      <c r="O95" s="41" t="str"/>
      <c r="P95" s="33" t="str"/>
      <c r="Q95" s="33" t="str"/>
      <c r="R95" s="41" t="str"/>
      <c r="S95" s="33" t="str"/>
      <c r="T95" s="29" t="n">
        <v>4</v>
      </c>
      <c r="U95" s="29" t="n">
        <v>4</v>
      </c>
      <c r="V95" s="24" t="str">
        <v>Diamond-Lot-Costs.xlsx</v>
      </c>
      <c r="W95" s="24" t="str">
        <v>Prepared Lots</v>
      </c>
      <c r="X95" s="29" t="n">
        <v>95</v>
      </c>
      <c r="Y95" s="24" t="str">
        <v>Diamond-Lot-Costs.xlsx|Prepared Lots|95</v>
      </c>
    </row>
    <row r="96" ht="20" customHeight="1">
      <c r="A96" s="26" t="str">
        <v>lot</v>
      </c>
      <c r="B96" s="26" t="str">
        <v>LOT-0092</v>
      </c>
      <c r="C96" s="26" t="str"/>
      <c r="D96" s="26" t="str"/>
      <c r="E96" s="26" t="str"/>
      <c r="F96" s="40" t="n">
        <v>121450</v>
      </c>
      <c r="G96" s="40" t="n">
        <v>5510</v>
      </c>
      <c r="H96" s="40" t="n">
        <v>10175</v>
      </c>
      <c r="I96" s="40" t="n">
        <v>2625</v>
      </c>
      <c r="J96" s="40" t="n">
        <v>1450</v>
      </c>
      <c r="K96" s="40" t="n">
        <v>12410</v>
      </c>
      <c r="L96" s="44" t="n">
        <v>0.46</v>
      </c>
      <c r="M96" s="26" t="str">
        <v>Select Cushion</v>
      </c>
      <c r="N96" s="26" t="str"/>
      <c r="O96" s="40" t="str"/>
      <c r="P96" s="32" t="str"/>
      <c r="Q96" s="32" t="str"/>
      <c r="R96" s="40" t="str"/>
      <c r="S96" s="32" t="str"/>
      <c r="T96" s="28" t="n">
        <v>4</v>
      </c>
      <c r="U96" s="28" t="n">
        <v>4</v>
      </c>
      <c r="V96" s="26" t="str">
        <v>Diamond-Lot-Costs.xlsx</v>
      </c>
      <c r="W96" s="26" t="str">
        <v>Prepared Lots</v>
      </c>
      <c r="X96" s="28" t="n">
        <v>96</v>
      </c>
      <c r="Y96" s="26" t="str">
        <v>Diamond-Lot-Costs.xlsx|Prepared Lots|96</v>
      </c>
    </row>
    <row r="97" ht="20" customHeight="1">
      <c r="A97" s="24" t="str">
        <v>lot</v>
      </c>
      <c r="B97" s="24" t="str">
        <v>LOT-0093</v>
      </c>
      <c r="C97" s="24" t="str"/>
      <c r="D97" s="24" t="str"/>
      <c r="E97" s="24" t="str"/>
      <c r="F97" s="41" t="n">
        <v>124300</v>
      </c>
      <c r="G97" s="41" t="n">
        <v>5820</v>
      </c>
      <c r="H97" s="41" t="n">
        <v>10600</v>
      </c>
      <c r="I97" s="41" t="n">
        <v>2100</v>
      </c>
      <c r="J97" s="41" t="n">
        <v>1570</v>
      </c>
      <c r="K97" s="41" t="n">
        <v>12840</v>
      </c>
      <c r="L97" s="45" t="n">
        <v>0.52</v>
      </c>
      <c r="M97" s="24" t="str">
        <v>Classic Emerald</v>
      </c>
      <c r="N97" s="24" t="str"/>
      <c r="O97" s="41" t="str"/>
      <c r="P97" s="33" t="str"/>
      <c r="Q97" s="33" t="str"/>
      <c r="R97" s="41" t="str"/>
      <c r="S97" s="33" t="str"/>
      <c r="T97" s="29" t="n">
        <v>4</v>
      </c>
      <c r="U97" s="29" t="n">
        <v>4</v>
      </c>
      <c r="V97" s="24" t="str">
        <v>Diamond-Lot-Costs.xlsx</v>
      </c>
      <c r="W97" s="24" t="str">
        <v>Prepared Lots</v>
      </c>
      <c r="X97" s="29" t="n">
        <v>97</v>
      </c>
      <c r="Y97" s="24" t="str">
        <v>Diamond-Lot-Costs.xlsx|Prepared Lots|97</v>
      </c>
    </row>
    <row r="98" ht="20" customHeight="1">
      <c r="A98" s="26" t="str">
        <v>lot</v>
      </c>
      <c r="B98" s="26" t="str">
        <v>LOT-0094</v>
      </c>
      <c r="C98" s="26" t="str"/>
      <c r="D98" s="26" t="str"/>
      <c r="E98" s="26" t="str"/>
      <c r="F98" s="40" t="n">
        <v>127150</v>
      </c>
      <c r="G98" s="40" t="n">
        <v>6130</v>
      </c>
      <c r="H98" s="40" t="n">
        <v>11025</v>
      </c>
      <c r="I98" s="40" t="n">
        <v>2275</v>
      </c>
      <c r="J98" s="40" t="n">
        <v>1690</v>
      </c>
      <c r="K98" s="40" t="n">
        <v>13270</v>
      </c>
      <c r="L98" s="44" t="n">
        <v>0.58</v>
      </c>
      <c r="M98" s="26" t="str">
        <v>Signature Princess</v>
      </c>
      <c r="N98" s="26" t="str"/>
      <c r="O98" s="40" t="str"/>
      <c r="P98" s="32" t="str"/>
      <c r="Q98" s="32" t="str"/>
      <c r="R98" s="40" t="str"/>
      <c r="S98" s="32" t="str"/>
      <c r="T98" s="28" t="n">
        <v>4</v>
      </c>
      <c r="U98" s="28" t="n">
        <v>4</v>
      </c>
      <c r="V98" s="26" t="str">
        <v>Diamond-Lot-Costs.xlsx</v>
      </c>
      <c r="W98" s="26" t="str">
        <v>Prepared Lots</v>
      </c>
      <c r="X98" s="28" t="n">
        <v>98</v>
      </c>
      <c r="Y98" s="26" t="str">
        <v>Diamond-Lot-Costs.xlsx|Prepared Lots|98</v>
      </c>
    </row>
    <row r="99" ht="20" customHeight="1">
      <c r="A99" s="24" t="str">
        <v>lot</v>
      </c>
      <c r="B99" s="24" t="str">
        <v>LOT-0095</v>
      </c>
      <c r="C99" s="24" t="str"/>
      <c r="D99" s="24" t="str"/>
      <c r="E99" s="24" t="str"/>
      <c r="F99" s="41" t="n">
        <v>130000</v>
      </c>
      <c r="G99" s="41" t="n">
        <v>6440</v>
      </c>
      <c r="H99" s="41" t="n">
        <v>11450</v>
      </c>
      <c r="I99" s="41" t="n">
        <v>2450</v>
      </c>
      <c r="J99" s="41" t="n">
        <v>1810</v>
      </c>
      <c r="K99" s="41" t="n">
        <v>13700</v>
      </c>
      <c r="L99" s="45" t="n">
        <v>0.64</v>
      </c>
      <c r="M99" s="24" t="str">
        <v>Atelier Radiant</v>
      </c>
      <c r="N99" s="24" t="str"/>
      <c r="O99" s="41" t="str"/>
      <c r="P99" s="33" t="str"/>
      <c r="Q99" s="33" t="str"/>
      <c r="R99" s="41" t="str"/>
      <c r="S99" s="33" t="str"/>
      <c r="T99" s="29" t="n">
        <v>4</v>
      </c>
      <c r="U99" s="29" t="n">
        <v>4</v>
      </c>
      <c r="V99" s="24" t="str">
        <v>Diamond-Lot-Costs.xlsx</v>
      </c>
      <c r="W99" s="24" t="str">
        <v>Prepared Lots</v>
      </c>
      <c r="X99" s="29" t="n">
        <v>99</v>
      </c>
      <c r="Y99" s="24" t="str">
        <v>Diamond-Lot-Costs.xlsx|Prepared Lots|99</v>
      </c>
    </row>
    <row r="100" ht="20" customHeight="1">
      <c r="A100" s="26" t="str">
        <v>lot</v>
      </c>
      <c r="B100" s="26" t="str">
        <v>LOT-0096</v>
      </c>
      <c r="C100" s="26" t="str"/>
      <c r="D100" s="26" t="str"/>
      <c r="E100" s="26" t="str"/>
      <c r="F100" s="40" t="n">
        <v>132850</v>
      </c>
      <c r="G100" s="40" t="n">
        <v>6750</v>
      </c>
      <c r="H100" s="40" t="n">
        <v>11875</v>
      </c>
      <c r="I100" s="40" t="n">
        <v>2625</v>
      </c>
      <c r="J100" s="40" t="n">
        <v>1930</v>
      </c>
      <c r="K100" s="40" t="n">
        <v>14130</v>
      </c>
      <c r="L100" s="44" t="n">
        <v>0.7</v>
      </c>
      <c r="M100" s="26" t="str">
        <v>Select Marquise</v>
      </c>
      <c r="N100" s="26" t="str"/>
      <c r="O100" s="40" t="str"/>
      <c r="P100" s="32" t="str"/>
      <c r="Q100" s="32" t="str"/>
      <c r="R100" s="40" t="str"/>
      <c r="S100" s="32" t="str"/>
      <c r="T100" s="28" t="n">
        <v>4</v>
      </c>
      <c r="U100" s="28" t="n">
        <v>4</v>
      </c>
      <c r="V100" s="26" t="str">
        <v>Diamond-Lot-Costs.xlsx</v>
      </c>
      <c r="W100" s="26" t="str">
        <v>Prepared Lots</v>
      </c>
      <c r="X100" s="28" t="n">
        <v>100</v>
      </c>
      <c r="Y100" s="26" t="str">
        <v>Diamond-Lot-Costs.xlsx|Prepared Lots|100</v>
      </c>
    </row>
    <row r="101" ht="20" customHeight="1">
      <c r="A101" s="24" t="str">
        <v>lot</v>
      </c>
      <c r="B101" s="24" t="str">
        <v>LOT-0097</v>
      </c>
      <c r="C101" s="24" t="str"/>
      <c r="D101" s="24" t="str"/>
      <c r="E101" s="24" t="str"/>
      <c r="F101" s="41" t="n">
        <v>68400</v>
      </c>
      <c r="G101" s="41" t="n">
        <v>7060</v>
      </c>
      <c r="H101" s="41" t="n">
        <v>7200</v>
      </c>
      <c r="I101" s="41" t="n">
        <v>2100</v>
      </c>
      <c r="J101" s="41" t="n">
        <v>2050</v>
      </c>
      <c r="K101" s="41" t="n">
        <v>9400</v>
      </c>
      <c r="L101" s="45" t="n">
        <v>0.76</v>
      </c>
      <c r="M101" s="24" t="str">
        <v>Classic Round</v>
      </c>
      <c r="N101" s="24" t="str"/>
      <c r="O101" s="41" t="str"/>
      <c r="P101" s="33" t="str"/>
      <c r="Q101" s="33" t="str"/>
      <c r="R101" s="41" t="str"/>
      <c r="S101" s="33" t="str"/>
      <c r="T101" s="29" t="n">
        <v>4</v>
      </c>
      <c r="U101" s="29" t="n">
        <v>4</v>
      </c>
      <c r="V101" s="24" t="str">
        <v>Diamond-Lot-Costs.xlsx</v>
      </c>
      <c r="W101" s="24" t="str">
        <v>Prepared Lots</v>
      </c>
      <c r="X101" s="29" t="n">
        <v>101</v>
      </c>
      <c r="Y101" s="24" t="str">
        <v>Diamond-Lot-Costs.xlsx|Prepared Lots|101</v>
      </c>
    </row>
    <row r="102" ht="20" customHeight="1">
      <c r="A102" s="26" t="str">
        <v>lot</v>
      </c>
      <c r="B102" s="26" t="str">
        <v>LOT-0098</v>
      </c>
      <c r="C102" s="26" t="str"/>
      <c r="D102" s="26" t="str"/>
      <c r="E102" s="26" t="str"/>
      <c r="F102" s="40" t="n">
        <v>71250</v>
      </c>
      <c r="G102" s="40" t="n">
        <v>7370</v>
      </c>
      <c r="H102" s="40" t="n">
        <v>7625</v>
      </c>
      <c r="I102" s="40" t="n">
        <v>2275</v>
      </c>
      <c r="J102" s="40" t="n">
        <v>2170</v>
      </c>
      <c r="K102" s="40" t="n">
        <v>9830</v>
      </c>
      <c r="L102" s="44" t="n">
        <v>0.82</v>
      </c>
      <c r="M102" s="26" t="str">
        <v>Signature Oval</v>
      </c>
      <c r="N102" s="26" t="str"/>
      <c r="O102" s="40" t="str"/>
      <c r="P102" s="32" t="str"/>
      <c r="Q102" s="32" t="str"/>
      <c r="R102" s="40" t="str"/>
      <c r="S102" s="32" t="str"/>
      <c r="T102" s="28" t="n">
        <v>4</v>
      </c>
      <c r="U102" s="28" t="n">
        <v>4</v>
      </c>
      <c r="V102" s="26" t="str">
        <v>Diamond-Lot-Costs.xlsx</v>
      </c>
      <c r="W102" s="26" t="str">
        <v>Prepared Lots</v>
      </c>
      <c r="X102" s="28" t="n">
        <v>102</v>
      </c>
      <c r="Y102" s="26" t="str">
        <v>Diamond-Lot-Costs.xlsx|Prepared Lots|102</v>
      </c>
    </row>
    <row r="103" ht="20" customHeight="1">
      <c r="A103" s="24" t="str">
        <v>lot</v>
      </c>
      <c r="B103" s="24" t="str">
        <v>LOT-0099</v>
      </c>
      <c r="C103" s="24" t="str"/>
      <c r="D103" s="24" t="str"/>
      <c r="E103" s="24" t="str"/>
      <c r="F103" s="41" t="n">
        <v>74100</v>
      </c>
      <c r="G103" s="41" t="n">
        <v>7680</v>
      </c>
      <c r="H103" s="41" t="n">
        <v>8050</v>
      </c>
      <c r="I103" s="41" t="n">
        <v>2450</v>
      </c>
      <c r="J103" s="41" t="n">
        <v>1450</v>
      </c>
      <c r="K103" s="41" t="n">
        <v>10260</v>
      </c>
      <c r="L103" s="45" t="n">
        <v>0</v>
      </c>
      <c r="M103" s="24" t="str">
        <v>Atelier Pear</v>
      </c>
      <c r="N103" s="24" t="str"/>
      <c r="O103" s="41" t="str"/>
      <c r="P103" s="33" t="str"/>
      <c r="Q103" s="33" t="str"/>
      <c r="R103" s="41" t="str"/>
      <c r="S103" s="33" t="str"/>
      <c r="T103" s="29" t="n">
        <v>4</v>
      </c>
      <c r="U103" s="29" t="n">
        <v>4</v>
      </c>
      <c r="V103" s="24" t="str">
        <v>Diamond-Lot-Costs.xlsx</v>
      </c>
      <c r="W103" s="24" t="str">
        <v>Prepared Lots</v>
      </c>
      <c r="X103" s="29" t="n">
        <v>103</v>
      </c>
      <c r="Y103" s="24" t="str">
        <v>Diamond-Lot-Costs.xlsx|Prepared Lots|103</v>
      </c>
    </row>
    <row r="104" ht="20" customHeight="1">
      <c r="A104" s="26" t="str">
        <v>lot</v>
      </c>
      <c r="B104" s="26" t="str">
        <v>LOT-0100</v>
      </c>
      <c r="C104" s="26" t="str"/>
      <c r="D104" s="26" t="str"/>
      <c r="E104" s="26" t="str"/>
      <c r="F104" s="40" t="n">
        <v>76950</v>
      </c>
      <c r="G104" s="40" t="n">
        <v>5200</v>
      </c>
      <c r="H104" s="40" t="n">
        <v>8475</v>
      </c>
      <c r="I104" s="40" t="n">
        <v>2625</v>
      </c>
      <c r="J104" s="40" t="n">
        <v>1570</v>
      </c>
      <c r="K104" s="40" t="n">
        <v>10690</v>
      </c>
      <c r="L104" s="44" t="n">
        <v>0.94</v>
      </c>
      <c r="M104" s="26" t="str">
        <v>Select Cushion</v>
      </c>
      <c r="N104" s="26" t="str"/>
      <c r="O104" s="40" t="str"/>
      <c r="P104" s="32" t="str"/>
      <c r="Q104" s="32" t="str"/>
      <c r="R104" s="40" t="str"/>
      <c r="S104" s="32" t="str"/>
      <c r="T104" s="28" t="n">
        <v>4</v>
      </c>
      <c r="U104" s="28" t="n">
        <v>4</v>
      </c>
      <c r="V104" s="26" t="str">
        <v>Diamond-Lot-Costs.xlsx</v>
      </c>
      <c r="W104" s="26" t="str">
        <v>Prepared Lots</v>
      </c>
      <c r="X104" s="28" t="n">
        <v>104</v>
      </c>
      <c r="Y104" s="26" t="str">
        <v>Diamond-Lot-Costs.xlsx|Prepared Lots|104</v>
      </c>
    </row>
    <row r="105" ht="20" customHeight="1">
      <c r="A105" s="24" t="str">
        <v>lot</v>
      </c>
      <c r="B105" s="24" t="str">
        <v>LOT-0101</v>
      </c>
      <c r="C105" s="24" t="str"/>
      <c r="D105" s="24" t="str"/>
      <c r="E105" s="24" t="str"/>
      <c r="F105" s="41" t="n">
        <v>79800</v>
      </c>
      <c r="G105" s="41" t="n">
        <v>5510</v>
      </c>
      <c r="H105" s="41" t="n">
        <v>8900</v>
      </c>
      <c r="I105" s="41" t="n">
        <v>2100</v>
      </c>
      <c r="J105" s="41" t="n">
        <v>1690</v>
      </c>
      <c r="K105" s="41" t="n">
        <v>11120</v>
      </c>
      <c r="L105" s="45" t="n">
        <v>1</v>
      </c>
      <c r="M105" s="24" t="str">
        <v>Classic Emerald</v>
      </c>
      <c r="N105" s="24" t="str"/>
      <c r="O105" s="41" t="str"/>
      <c r="P105" s="33" t="str"/>
      <c r="Q105" s="33" t="str"/>
      <c r="R105" s="41" t="str"/>
      <c r="S105" s="33" t="str"/>
      <c r="T105" s="29" t="n">
        <v>4</v>
      </c>
      <c r="U105" s="29" t="n">
        <v>4</v>
      </c>
      <c r="V105" s="24" t="str">
        <v>Diamond-Lot-Costs.xlsx</v>
      </c>
      <c r="W105" s="24" t="str">
        <v>Prepared Lots</v>
      </c>
      <c r="X105" s="29" t="n">
        <v>105</v>
      </c>
      <c r="Y105" s="24" t="str">
        <v>Diamond-Lot-Costs.xlsx|Prepared Lots|105</v>
      </c>
    </row>
    <row r="106" ht="20" customHeight="1">
      <c r="A106" s="26" t="str">
        <v>lot</v>
      </c>
      <c r="B106" s="26" t="str">
        <v>LOT-0102</v>
      </c>
      <c r="C106" s="26" t="str"/>
      <c r="D106" s="26" t="str"/>
      <c r="E106" s="26" t="str"/>
      <c r="F106" s="40" t="n">
        <v>82650</v>
      </c>
      <c r="G106" s="40" t="n">
        <v>5820</v>
      </c>
      <c r="H106" s="40" t="n">
        <v>9325</v>
      </c>
      <c r="I106" s="40" t="n">
        <v>2275</v>
      </c>
      <c r="J106" s="40" t="n">
        <v>1810</v>
      </c>
      <c r="K106" s="40" t="n">
        <v>11550</v>
      </c>
      <c r="L106" s="44" t="n">
        <v>1.06</v>
      </c>
      <c r="M106" s="26" t="str">
        <v>Signature Princess</v>
      </c>
      <c r="N106" s="26" t="str"/>
      <c r="O106" s="40" t="str"/>
      <c r="P106" s="32" t="str"/>
      <c r="Q106" s="32" t="str"/>
      <c r="R106" s="40" t="str"/>
      <c r="S106" s="32" t="str"/>
      <c r="T106" s="28" t="n">
        <v>4</v>
      </c>
      <c r="U106" s="28" t="n">
        <v>4</v>
      </c>
      <c r="V106" s="26" t="str">
        <v>Diamond-Lot-Costs.xlsx</v>
      </c>
      <c r="W106" s="26" t="str">
        <v>Prepared Lots</v>
      </c>
      <c r="X106" s="28" t="n">
        <v>106</v>
      </c>
      <c r="Y106" s="26" t="str">
        <v>Diamond-Lot-Costs.xlsx|Prepared Lots|106</v>
      </c>
    </row>
    <row r="107" ht="20" customHeight="1">
      <c r="A107" s="24" t="str">
        <v>lot</v>
      </c>
      <c r="B107" s="24" t="str">
        <v>LOT-0103</v>
      </c>
      <c r="C107" s="24" t="str"/>
      <c r="D107" s="24" t="str"/>
      <c r="E107" s="24" t="str"/>
      <c r="F107" s="41" t="n">
        <v>85500</v>
      </c>
      <c r="G107" s="41" t="n">
        <v>6130</v>
      </c>
      <c r="H107" s="41" t="n">
        <v>9750</v>
      </c>
      <c r="I107" s="41" t="n">
        <v>2450</v>
      </c>
      <c r="J107" s="41" t="n">
        <v>1930</v>
      </c>
      <c r="K107" s="41" t="n">
        <v>11980</v>
      </c>
      <c r="L107" s="45" t="n">
        <v>1.12</v>
      </c>
      <c r="M107" s="24" t="str">
        <v>Atelier Radiant</v>
      </c>
      <c r="N107" s="24" t="str"/>
      <c r="O107" s="41" t="str"/>
      <c r="P107" s="33" t="str"/>
      <c r="Q107" s="33" t="str"/>
      <c r="R107" s="41" t="str"/>
      <c r="S107" s="33" t="str"/>
      <c r="T107" s="29" t="n">
        <v>4</v>
      </c>
      <c r="U107" s="29" t="n">
        <v>3</v>
      </c>
      <c r="V107" s="24" t="str">
        <v>Diamond-Lot-Costs.xlsx</v>
      </c>
      <c r="W107" s="24" t="str">
        <v>Prepared Lots</v>
      </c>
      <c r="X107" s="29" t="n">
        <v>107</v>
      </c>
      <c r="Y107" s="24" t="str">
        <v>Diamond-Lot-Costs.xlsx|Prepared Lots|107</v>
      </c>
    </row>
    <row r="108" ht="20" customHeight="1">
      <c r="A108" s="26" t="str">
        <v>lot</v>
      </c>
      <c r="B108" s="26" t="str">
        <v>LOT-0104</v>
      </c>
      <c r="C108" s="26" t="str"/>
      <c r="D108" s="26" t="str"/>
      <c r="E108" s="26" t="str"/>
      <c r="F108" s="40" t="n">
        <v>88350</v>
      </c>
      <c r="G108" s="40" t="n">
        <v>6440</v>
      </c>
      <c r="H108" s="40" t="n">
        <v>10175</v>
      </c>
      <c r="I108" s="40" t="n">
        <v>2625</v>
      </c>
      <c r="J108" s="40" t="n">
        <v>2050</v>
      </c>
      <c r="K108" s="40" t="n">
        <v>12410</v>
      </c>
      <c r="L108" s="44" t="n">
        <v>1.18</v>
      </c>
      <c r="M108" s="26" t="str">
        <v>Select Marquise</v>
      </c>
      <c r="N108" s="26" t="str"/>
      <c r="O108" s="40" t="str"/>
      <c r="P108" s="32" t="str"/>
      <c r="Q108" s="32" t="str"/>
      <c r="R108" s="40" t="str"/>
      <c r="S108" s="32" t="str"/>
      <c r="T108" s="28" t="n">
        <v>4</v>
      </c>
      <c r="U108" s="28" t="n">
        <v>4</v>
      </c>
      <c r="V108" s="26" t="str">
        <v>Diamond-Lot-Costs.xlsx</v>
      </c>
      <c r="W108" s="26" t="str">
        <v>Prepared Lots</v>
      </c>
      <c r="X108" s="28" t="n">
        <v>108</v>
      </c>
      <c r="Y108" s="26" t="str">
        <v>Diamond-Lot-Costs.xlsx|Prepared Lots|108</v>
      </c>
    </row>
    <row r="109" ht="20" customHeight="1">
      <c r="A109" s="24" t="str">
        <v>lot</v>
      </c>
      <c r="B109" s="24" t="str">
        <v>LOT-0105</v>
      </c>
      <c r="C109" s="24" t="str"/>
      <c r="D109" s="24" t="str"/>
      <c r="E109" s="24" t="str"/>
      <c r="F109" s="41" t="n">
        <v>91200</v>
      </c>
      <c r="G109" s="41" t="n">
        <v>6750</v>
      </c>
      <c r="H109" s="41" t="n">
        <v>10600</v>
      </c>
      <c r="I109" s="41" t="n">
        <v>2100</v>
      </c>
      <c r="J109" s="41" t="n">
        <v>2170</v>
      </c>
      <c r="K109" s="41" t="n">
        <v>12840</v>
      </c>
      <c r="L109" s="45" t="n">
        <v>1.24</v>
      </c>
      <c r="M109" s="24" t="str">
        <v>Classic Round</v>
      </c>
      <c r="N109" s="24" t="str"/>
      <c r="O109" s="41" t="str"/>
      <c r="P109" s="33" t="str"/>
      <c r="Q109" s="33" t="str"/>
      <c r="R109" s="41" t="str"/>
      <c r="S109" s="33" t="str"/>
      <c r="T109" s="29" t="n">
        <v>4</v>
      </c>
      <c r="U109" s="29" t="n">
        <v>4</v>
      </c>
      <c r="V109" s="24" t="str">
        <v>Diamond-Lot-Costs.xlsx</v>
      </c>
      <c r="W109" s="24" t="str">
        <v>Prepared Lots</v>
      </c>
      <c r="X109" s="29" t="n">
        <v>109</v>
      </c>
      <c r="Y109" s="24" t="str">
        <v>Diamond-Lot-Costs.xlsx|Prepared Lots|109</v>
      </c>
    </row>
    <row r="110" ht="20" customHeight="1">
      <c r="A110" s="26" t="str">
        <v>lot</v>
      </c>
      <c r="B110" s="26" t="str">
        <v>LOT-0106</v>
      </c>
      <c r="C110" s="26" t="str"/>
      <c r="D110" s="26" t="str"/>
      <c r="E110" s="26" t="str"/>
      <c r="F110" s="40" t="n">
        <v>94050</v>
      </c>
      <c r="G110" s="40" t="n">
        <v>7060</v>
      </c>
      <c r="H110" s="40" t="n">
        <v>11025</v>
      </c>
      <c r="I110" s="40" t="n">
        <v>2275</v>
      </c>
      <c r="J110" s="40" t="n">
        <v>1450</v>
      </c>
      <c r="K110" s="40" t="n">
        <v>13270</v>
      </c>
      <c r="L110" s="44" t="n">
        <v>1.3</v>
      </c>
      <c r="M110" s="26" t="str">
        <v>Signature Oval</v>
      </c>
      <c r="N110" s="26" t="str"/>
      <c r="O110" s="40" t="str"/>
      <c r="P110" s="32" t="str"/>
      <c r="Q110" s="32" t="str"/>
      <c r="R110" s="40" t="str"/>
      <c r="S110" s="32" t="str"/>
      <c r="T110" s="28" t="n">
        <v>4</v>
      </c>
      <c r="U110" s="28" t="n">
        <v>4</v>
      </c>
      <c r="V110" s="26" t="str">
        <v>Diamond-Lot-Costs.xlsx</v>
      </c>
      <c r="W110" s="26" t="str">
        <v>Prepared Lots</v>
      </c>
      <c r="X110" s="28" t="n">
        <v>110</v>
      </c>
      <c r="Y110" s="26" t="str">
        <v>Diamond-Lot-Costs.xlsx|Prepared Lots|110</v>
      </c>
    </row>
    <row r="111" ht="20" customHeight="1">
      <c r="A111" s="24" t="str">
        <v>lot</v>
      </c>
      <c r="B111" s="24" t="str">
        <v>LOT-0107</v>
      </c>
      <c r="C111" s="24" t="str"/>
      <c r="D111" s="24" t="str"/>
      <c r="E111" s="24" t="str"/>
      <c r="F111" s="41" t="n">
        <v>96900</v>
      </c>
      <c r="G111" s="41" t="n">
        <v>7370</v>
      </c>
      <c r="H111" s="41" t="n">
        <v>11450</v>
      </c>
      <c r="I111" s="41" t="n">
        <v>2450</v>
      </c>
      <c r="J111" s="41" t="n">
        <v>1570</v>
      </c>
      <c r="K111" s="41" t="n">
        <v>13700</v>
      </c>
      <c r="L111" s="45" t="n">
        <v>1.36</v>
      </c>
      <c r="M111" s="24" t="str">
        <v>Atelier Pear</v>
      </c>
      <c r="N111" s="24" t="str"/>
      <c r="O111" s="41" t="str"/>
      <c r="P111" s="33" t="str"/>
      <c r="Q111" s="33" t="str"/>
      <c r="R111" s="41" t="str"/>
      <c r="S111" s="33" t="str"/>
      <c r="T111" s="29" t="n">
        <v>4</v>
      </c>
      <c r="U111" s="29" t="n">
        <v>4</v>
      </c>
      <c r="V111" s="24" t="str">
        <v>Diamond-Lot-Costs.xlsx</v>
      </c>
      <c r="W111" s="24" t="str">
        <v>Prepared Lots</v>
      </c>
      <c r="X111" s="29" t="n">
        <v>111</v>
      </c>
      <c r="Y111" s="24" t="str">
        <v>Diamond-Lot-Costs.xlsx|Prepared Lots|111</v>
      </c>
    </row>
    <row r="112" ht="20" customHeight="1">
      <c r="A112" s="26" t="str">
        <v>lot</v>
      </c>
      <c r="B112" s="26" t="str">
        <v>LOT-0108</v>
      </c>
      <c r="C112" s="26" t="str"/>
      <c r="D112" s="26" t="str"/>
      <c r="E112" s="26" t="str"/>
      <c r="F112" s="40" t="n">
        <v>99750</v>
      </c>
      <c r="G112" s="40" t="n">
        <v>7680</v>
      </c>
      <c r="H112" s="40" t="n">
        <v>11875</v>
      </c>
      <c r="I112" s="40" t="n">
        <v>2625</v>
      </c>
      <c r="J112" s="40" t="n">
        <v>1690</v>
      </c>
      <c r="K112" s="40" t="n">
        <v>14130</v>
      </c>
      <c r="L112" s="44" t="n">
        <v>1.42</v>
      </c>
      <c r="M112" s="26" t="str">
        <v>Select Cushion</v>
      </c>
      <c r="N112" s="26" t="str"/>
      <c r="O112" s="40" t="str"/>
      <c r="P112" s="32" t="str"/>
      <c r="Q112" s="32" t="str"/>
      <c r="R112" s="40" t="str"/>
      <c r="S112" s="32" t="str"/>
      <c r="T112" s="28" t="n">
        <v>4</v>
      </c>
      <c r="U112" s="28" t="n">
        <v>4</v>
      </c>
      <c r="V112" s="26" t="str">
        <v>Diamond-Lot-Costs.xlsx</v>
      </c>
      <c r="W112" s="26" t="str">
        <v>Prepared Lots</v>
      </c>
      <c r="X112" s="28" t="n">
        <v>112</v>
      </c>
      <c r="Y112" s="26" t="str">
        <v>Diamond-Lot-Costs.xlsx|Prepared Lots|112</v>
      </c>
    </row>
    <row r="113" ht="20" customHeight="1">
      <c r="A113" s="24" t="str">
        <v>lot</v>
      </c>
      <c r="B113" s="24" t="str">
        <v>LOT-0109</v>
      </c>
      <c r="C113" s="24" t="str"/>
      <c r="D113" s="24" t="str"/>
      <c r="E113" s="24" t="str"/>
      <c r="F113" s="41" t="n">
        <v>102600</v>
      </c>
      <c r="G113" s="41" t="n">
        <v>5200</v>
      </c>
      <c r="H113" s="41" t="n">
        <v>7200</v>
      </c>
      <c r="I113" s="41" t="n">
        <v>2100</v>
      </c>
      <c r="J113" s="41" t="n">
        <v>1810</v>
      </c>
      <c r="K113" s="41" t="n">
        <v>9400</v>
      </c>
      <c r="L113" s="45" t="n">
        <v>0.41</v>
      </c>
      <c r="M113" s="24" t="str">
        <v>Classic Emerald</v>
      </c>
      <c r="N113" s="24" t="str"/>
      <c r="O113" s="41" t="str"/>
      <c r="P113" s="33" t="str"/>
      <c r="Q113" s="33" t="str"/>
      <c r="R113" s="41" t="str"/>
      <c r="S113" s="33" t="str"/>
      <c r="T113" s="29" t="n">
        <v>4</v>
      </c>
      <c r="U113" s="29" t="n">
        <v>4</v>
      </c>
      <c r="V113" s="24" t="str">
        <v>Diamond-Lot-Costs.xlsx</v>
      </c>
      <c r="W113" s="24" t="str">
        <v>Prepared Lots</v>
      </c>
      <c r="X113" s="29" t="n">
        <v>113</v>
      </c>
      <c r="Y113" s="24" t="str">
        <v>Diamond-Lot-Costs.xlsx|Prepared Lots|113</v>
      </c>
    </row>
    <row r="114" ht="20" customHeight="1">
      <c r="A114" s="26" t="str">
        <v>lot</v>
      </c>
      <c r="B114" s="26" t="str">
        <v>LOT-0110</v>
      </c>
      <c r="C114" s="26" t="str"/>
      <c r="D114" s="26" t="str"/>
      <c r="E114" s="26" t="str"/>
      <c r="F114" s="40" t="n">
        <v>105450</v>
      </c>
      <c r="G114" s="40" t="n">
        <v>5510</v>
      </c>
      <c r="H114" s="40" t="n">
        <v>7625</v>
      </c>
      <c r="I114" s="40" t="n">
        <v>2275</v>
      </c>
      <c r="J114" s="40" t="n">
        <v>1930</v>
      </c>
      <c r="K114" s="40" t="n">
        <v>9830</v>
      </c>
      <c r="L114" s="44" t="n">
        <v>0.47</v>
      </c>
      <c r="M114" s="26" t="str">
        <v>Signature Princess</v>
      </c>
      <c r="N114" s="26" t="str"/>
      <c r="O114" s="40" t="str"/>
      <c r="P114" s="32" t="str"/>
      <c r="Q114" s="32" t="str"/>
      <c r="R114" s="40" t="str"/>
      <c r="S114" s="32" t="str"/>
      <c r="T114" s="28" t="n">
        <v>4</v>
      </c>
      <c r="U114" s="28" t="n">
        <v>4</v>
      </c>
      <c r="V114" s="26" t="str">
        <v>Diamond-Lot-Costs.xlsx</v>
      </c>
      <c r="W114" s="26" t="str">
        <v>Prepared Lots</v>
      </c>
      <c r="X114" s="28" t="n">
        <v>114</v>
      </c>
      <c r="Y114" s="26" t="str">
        <v>Diamond-Lot-Costs.xlsx|Prepared Lots|114</v>
      </c>
    </row>
    <row r="115" ht="20" customHeight="1">
      <c r="A115" s="24" t="str">
        <v>lot</v>
      </c>
      <c r="B115" s="24" t="str">
        <v>LOT-0111</v>
      </c>
      <c r="C115" s="24" t="str"/>
      <c r="D115" s="24" t="str"/>
      <c r="E115" s="24" t="str"/>
      <c r="F115" s="41" t="n">
        <v>108300</v>
      </c>
      <c r="G115" s="41" t="n">
        <v>5820</v>
      </c>
      <c r="H115" s="41" t="n">
        <v>8050</v>
      </c>
      <c r="I115" s="41" t="n">
        <v>2450</v>
      </c>
      <c r="J115" s="41" t="n">
        <v>2050</v>
      </c>
      <c r="K115" s="41" t="n">
        <v>10260</v>
      </c>
      <c r="L115" s="45" t="n">
        <v>0.53</v>
      </c>
      <c r="M115" s="24" t="str">
        <v>Atelier Radiant</v>
      </c>
      <c r="N115" s="24" t="str"/>
      <c r="O115" s="41" t="str"/>
      <c r="P115" s="33" t="str"/>
      <c r="Q115" s="33" t="str"/>
      <c r="R115" s="41" t="str"/>
      <c r="S115" s="33" t="str"/>
      <c r="T115" s="29" t="n">
        <v>4</v>
      </c>
      <c r="U115" s="29" t="n">
        <v>4</v>
      </c>
      <c r="V115" s="24" t="str">
        <v>Diamond-Lot-Costs.xlsx</v>
      </c>
      <c r="W115" s="24" t="str">
        <v>Prepared Lots</v>
      </c>
      <c r="X115" s="29" t="n">
        <v>115</v>
      </c>
      <c r="Y115" s="24" t="str">
        <v>Diamond-Lot-Costs.xlsx|Prepared Lots|115</v>
      </c>
    </row>
    <row r="116" ht="20" customHeight="1">
      <c r="A116" s="26" t="str">
        <v>lot</v>
      </c>
      <c r="B116" s="26" t="str">
        <v>LOT-0112</v>
      </c>
      <c r="C116" s="26" t="str"/>
      <c r="D116" s="26" t="str"/>
      <c r="E116" s="26" t="str"/>
      <c r="F116" s="40" t="n">
        <v>111150</v>
      </c>
      <c r="G116" s="40" t="n">
        <v>6130</v>
      </c>
      <c r="H116" s="40" t="n">
        <v>8475</v>
      </c>
      <c r="I116" s="40" t="n">
        <v>2625</v>
      </c>
      <c r="J116" s="40" t="n">
        <v>2170</v>
      </c>
      <c r="K116" s="40" t="n">
        <v>10690</v>
      </c>
      <c r="L116" s="44" t="n">
        <v>0.59</v>
      </c>
      <c r="M116" s="26" t="str">
        <v>Select Marquise</v>
      </c>
      <c r="N116" s="26" t="str"/>
      <c r="O116" s="40" t="str"/>
      <c r="P116" s="32" t="str"/>
      <c r="Q116" s="32" t="str"/>
      <c r="R116" s="40" t="str"/>
      <c r="S116" s="32" t="str"/>
      <c r="T116" s="28" t="n">
        <v>4</v>
      </c>
      <c r="U116" s="28" t="n">
        <v>4</v>
      </c>
      <c r="V116" s="26" t="str">
        <v>Diamond-Lot-Costs.xlsx</v>
      </c>
      <c r="W116" s="26" t="str">
        <v>Prepared Lots</v>
      </c>
      <c r="X116" s="28" t="n">
        <v>116</v>
      </c>
      <c r="Y116" s="26" t="str">
        <v>Diamond-Lot-Costs.xlsx|Prepared Lots|116</v>
      </c>
    </row>
    <row r="117" ht="20" customHeight="1">
      <c r="A117" s="24" t="str">
        <v>lot</v>
      </c>
      <c r="B117" s="24" t="str">
        <v>LOT-0113</v>
      </c>
      <c r="C117" s="24" t="str"/>
      <c r="D117" s="24" t="str"/>
      <c r="E117" s="24" t="str"/>
      <c r="F117" s="41" t="n">
        <v>114000</v>
      </c>
      <c r="G117" s="41" t="n">
        <v>6440</v>
      </c>
      <c r="H117" s="41" t="n">
        <v>8900</v>
      </c>
      <c r="I117" s="41" t="n">
        <v>2100</v>
      </c>
      <c r="J117" s="41" t="n">
        <v>1450</v>
      </c>
      <c r="K117" s="41" t="n">
        <v>11120</v>
      </c>
      <c r="L117" s="45" t="n">
        <v>0.65</v>
      </c>
      <c r="M117" s="24" t="str">
        <v>Classic Round</v>
      </c>
      <c r="N117" s="24" t="str"/>
      <c r="O117" s="41" t="str"/>
      <c r="P117" s="33" t="str"/>
      <c r="Q117" s="33" t="str"/>
      <c r="R117" s="41" t="str"/>
      <c r="S117" s="33" t="str"/>
      <c r="T117" s="29" t="n">
        <v>4</v>
      </c>
      <c r="U117" s="29" t="n">
        <v>4</v>
      </c>
      <c r="V117" s="24" t="str">
        <v>Diamond-Lot-Costs.xlsx</v>
      </c>
      <c r="W117" s="24" t="str">
        <v>Prepared Lots</v>
      </c>
      <c r="X117" s="29" t="n">
        <v>117</v>
      </c>
      <c r="Y117" s="24" t="str">
        <v>Diamond-Lot-Costs.xlsx|Prepared Lots|117</v>
      </c>
    </row>
    <row r="118" ht="20" customHeight="1">
      <c r="A118" s="26" t="str">
        <v>lot</v>
      </c>
      <c r="B118" s="26" t="str">
        <v>LOT-0114</v>
      </c>
      <c r="C118" s="26" t="str"/>
      <c r="D118" s="26" t="str"/>
      <c r="E118" s="26" t="str"/>
      <c r="F118" s="40" t="n">
        <v>116850</v>
      </c>
      <c r="G118" s="40" t="n">
        <v>6750</v>
      </c>
      <c r="H118" s="40" t="n">
        <v>9325</v>
      </c>
      <c r="I118" s="40" t="n">
        <v>2275</v>
      </c>
      <c r="J118" s="40" t="n">
        <v>1570</v>
      </c>
      <c r="K118" s="40" t="n">
        <v>11550</v>
      </c>
      <c r="L118" s="44" t="n">
        <v>0.71</v>
      </c>
      <c r="M118" s="26" t="str">
        <v>Signature Oval</v>
      </c>
      <c r="N118" s="26" t="str"/>
      <c r="O118" s="40" t="str"/>
      <c r="P118" s="32" t="str"/>
      <c r="Q118" s="32" t="str"/>
      <c r="R118" s="40" t="str"/>
      <c r="S118" s="32" t="str"/>
      <c r="T118" s="28" t="n">
        <v>4</v>
      </c>
      <c r="U118" s="28" t="n">
        <v>4</v>
      </c>
      <c r="V118" s="26" t="str">
        <v>Diamond-Lot-Costs.xlsx</v>
      </c>
      <c r="W118" s="26" t="str">
        <v>Prepared Lots</v>
      </c>
      <c r="X118" s="28" t="n">
        <v>118</v>
      </c>
      <c r="Y118" s="26" t="str">
        <v>Diamond-Lot-Costs.xlsx|Prepared Lots|118</v>
      </c>
    </row>
    <row r="119" ht="20" customHeight="1">
      <c r="A119" s="24" t="str">
        <v>lot</v>
      </c>
      <c r="B119" s="24" t="str">
        <v>LOT-0115</v>
      </c>
      <c r="C119" s="24" t="str"/>
      <c r="D119" s="24" t="str"/>
      <c r="E119" s="24" t="str"/>
      <c r="F119" s="41" t="n">
        <v>119700</v>
      </c>
      <c r="G119" s="41" t="n">
        <v>7060</v>
      </c>
      <c r="H119" s="41" t="n">
        <v>9750</v>
      </c>
      <c r="I119" s="41" t="n">
        <v>2450</v>
      </c>
      <c r="J119" s="41" t="n">
        <v>1690</v>
      </c>
      <c r="K119" s="41" t="n">
        <v>11980</v>
      </c>
      <c r="L119" s="45" t="n">
        <v>0.77</v>
      </c>
      <c r="M119" s="24" t="str">
        <v>Atelier Pear</v>
      </c>
      <c r="N119" s="24" t="str"/>
      <c r="O119" s="41" t="str"/>
      <c r="P119" s="33" t="str"/>
      <c r="Q119" s="33" t="str"/>
      <c r="R119" s="41" t="str"/>
      <c r="S119" s="33" t="str"/>
      <c r="T119" s="29" t="n">
        <v>4</v>
      </c>
      <c r="U119" s="29" t="n">
        <v>4</v>
      </c>
      <c r="V119" s="24" t="str">
        <v>Diamond-Lot-Costs.xlsx</v>
      </c>
      <c r="W119" s="24" t="str">
        <v>Prepared Lots</v>
      </c>
      <c r="X119" s="29" t="n">
        <v>119</v>
      </c>
      <c r="Y119" s="24" t="str">
        <v>Diamond-Lot-Costs.xlsx|Prepared Lots|119</v>
      </c>
    </row>
    <row r="120" ht="20" customHeight="1">
      <c r="A120" s="26" t="str">
        <v>lot</v>
      </c>
      <c r="B120" s="26" t="str">
        <v>LOT-0116</v>
      </c>
      <c r="C120" s="26" t="str"/>
      <c r="D120" s="26" t="str"/>
      <c r="E120" s="26" t="str"/>
      <c r="F120" s="40" t="n">
        <v>122550</v>
      </c>
      <c r="G120" s="40" t="n">
        <v>7370</v>
      </c>
      <c r="H120" s="40" t="n">
        <v>10175</v>
      </c>
      <c r="I120" s="40" t="n">
        <v>2625</v>
      </c>
      <c r="J120" s="40" t="n">
        <v>1810</v>
      </c>
      <c r="K120" s="40" t="n">
        <v>12410</v>
      </c>
      <c r="L120" s="44" t="n">
        <v>0.83</v>
      </c>
      <c r="M120" s="26" t="str">
        <v>Select Cushion</v>
      </c>
      <c r="N120" s="26" t="str"/>
      <c r="O120" s="40" t="str"/>
      <c r="P120" s="32" t="str"/>
      <c r="Q120" s="32" t="str"/>
      <c r="R120" s="40" t="str"/>
      <c r="S120" s="32" t="str"/>
      <c r="T120" s="28" t="n">
        <v>4</v>
      </c>
      <c r="U120" s="28" t="n">
        <v>4</v>
      </c>
      <c r="V120" s="26" t="str">
        <v>Diamond-Lot-Costs.xlsx</v>
      </c>
      <c r="W120" s="26" t="str">
        <v>Prepared Lots</v>
      </c>
      <c r="X120" s="28" t="n">
        <v>120</v>
      </c>
      <c r="Y120" s="26" t="str">
        <v>Diamond-Lot-Costs.xlsx|Prepared Lots|120</v>
      </c>
    </row>
    <row r="121" ht="20" customHeight="1">
      <c r="A121" s="24" t="str">
        <v>lot</v>
      </c>
      <c r="B121" s="24" t="str">
        <v>LOT-0117</v>
      </c>
      <c r="C121" s="24" t="str"/>
      <c r="D121" s="24" t="str"/>
      <c r="E121" s="24" t="str"/>
      <c r="F121" s="41" t="n">
        <v>125400</v>
      </c>
      <c r="G121" s="41" t="n">
        <v>7680</v>
      </c>
      <c r="H121" s="41" t="n">
        <v>10600</v>
      </c>
      <c r="I121" s="41" t="n">
        <v>2100</v>
      </c>
      <c r="J121" s="41" t="n">
        <v>1930</v>
      </c>
      <c r="K121" s="41" t="n">
        <v>12840</v>
      </c>
      <c r="L121" s="45" t="n">
        <v>0.89</v>
      </c>
      <c r="M121" s="24" t="str">
        <v>Classic Emerald</v>
      </c>
      <c r="N121" s="24" t="str"/>
      <c r="O121" s="41" t="str"/>
      <c r="P121" s="33" t="str"/>
      <c r="Q121" s="33" t="str"/>
      <c r="R121" s="41" t="str"/>
      <c r="S121" s="33" t="str"/>
      <c r="T121" s="29" t="n">
        <v>4</v>
      </c>
      <c r="U121" s="29" t="n">
        <v>4</v>
      </c>
      <c r="V121" s="24" t="str">
        <v>Diamond-Lot-Costs.xlsx</v>
      </c>
      <c r="W121" s="24" t="str">
        <v>Prepared Lots</v>
      </c>
      <c r="X121" s="29" t="n">
        <v>121</v>
      </c>
      <c r="Y121" s="24" t="str">
        <v>Diamond-Lot-Costs.xlsx|Prepared Lots|121</v>
      </c>
    </row>
    <row r="122" ht="20" customHeight="1">
      <c r="A122" s="26" t="str">
        <v>lot</v>
      </c>
      <c r="B122" s="26" t="str">
        <v>LOT-0118</v>
      </c>
      <c r="C122" s="26" t="str"/>
      <c r="D122" s="26" t="str"/>
      <c r="E122" s="26" t="str"/>
      <c r="F122" s="40" t="n">
        <v>128250</v>
      </c>
      <c r="G122" s="40" t="n">
        <v>5200</v>
      </c>
      <c r="H122" s="40" t="n">
        <v>11025</v>
      </c>
      <c r="I122" s="40" t="n">
        <v>2275</v>
      </c>
      <c r="J122" s="40" t="n">
        <v>2050</v>
      </c>
      <c r="K122" s="40" t="n">
        <v>13270</v>
      </c>
      <c r="L122" s="44" t="n">
        <v>0.95</v>
      </c>
      <c r="M122" s="26" t="str">
        <v>Signature Princess</v>
      </c>
      <c r="N122" s="26" t="str"/>
      <c r="O122" s="40" t="str"/>
      <c r="P122" s="32" t="str"/>
      <c r="Q122" s="32" t="str"/>
      <c r="R122" s="40" t="str"/>
      <c r="S122" s="32" t="str"/>
      <c r="T122" s="28" t="n">
        <v>4</v>
      </c>
      <c r="U122" s="28" t="n">
        <v>4</v>
      </c>
      <c r="V122" s="26" t="str">
        <v>Diamond-Lot-Costs.xlsx</v>
      </c>
      <c r="W122" s="26" t="str">
        <v>Prepared Lots</v>
      </c>
      <c r="X122" s="28" t="n">
        <v>122</v>
      </c>
      <c r="Y122" s="26" t="str">
        <v>Diamond-Lot-Costs.xlsx|Prepared Lots|122</v>
      </c>
    </row>
    <row r="123" ht="20" customHeight="1">
      <c r="A123" s="24" t="str">
        <v>lot</v>
      </c>
      <c r="B123" s="24" t="str">
        <v>LOT-0119</v>
      </c>
      <c r="C123" s="24" t="str"/>
      <c r="D123" s="24" t="str"/>
      <c r="E123" s="24" t="str"/>
      <c r="F123" s="41" t="n">
        <v>131100</v>
      </c>
      <c r="G123" s="41" t="n">
        <v>5510</v>
      </c>
      <c r="H123" s="41" t="n">
        <v>11450</v>
      </c>
      <c r="I123" s="41" t="n">
        <v>2450</v>
      </c>
      <c r="J123" s="41" t="n">
        <v>2170</v>
      </c>
      <c r="K123" s="41" t="n">
        <v>13700</v>
      </c>
      <c r="L123" s="45" t="n">
        <v>1.01</v>
      </c>
      <c r="M123" s="24" t="str">
        <v>Atelier Radiant</v>
      </c>
      <c r="N123" s="24" t="str"/>
      <c r="O123" s="41" t="str"/>
      <c r="P123" s="33" t="str"/>
      <c r="Q123" s="33" t="str"/>
      <c r="R123" s="41" t="str"/>
      <c r="S123" s="33" t="str"/>
      <c r="T123" s="29" t="n">
        <v>4</v>
      </c>
      <c r="U123" s="29" t="n">
        <v>4</v>
      </c>
      <c r="V123" s="24" t="str">
        <v>Diamond-Lot-Costs.xlsx</v>
      </c>
      <c r="W123" s="24" t="str">
        <v>Prepared Lots</v>
      </c>
      <c r="X123" s="29" t="n">
        <v>123</v>
      </c>
      <c r="Y123" s="24" t="str">
        <v>Diamond-Lot-Costs.xlsx|Prepared Lots|123</v>
      </c>
    </row>
    <row r="124" ht="20" customHeight="1">
      <c r="A124" s="26" t="str">
        <v>lot</v>
      </c>
      <c r="B124" s="26" t="str">
        <v>LOT-0120</v>
      </c>
      <c r="C124" s="26" t="str"/>
      <c r="D124" s="26" t="str"/>
      <c r="E124" s="26" t="str"/>
      <c r="F124" s="40" t="n">
        <v>133950</v>
      </c>
      <c r="G124" s="40" t="n">
        <v>5820</v>
      </c>
      <c r="H124" s="40" t="n">
        <v>11875</v>
      </c>
      <c r="I124" s="40" t="n">
        <v>2625</v>
      </c>
      <c r="J124" s="40" t="n">
        <v>1450</v>
      </c>
      <c r="K124" s="40" t="n">
        <v>14130</v>
      </c>
      <c r="L124" s="44" t="n">
        <v>1.07</v>
      </c>
      <c r="M124" s="26" t="str">
        <v>Select Marquise</v>
      </c>
      <c r="N124" s="26" t="str"/>
      <c r="O124" s="40" t="str"/>
      <c r="P124" s="32" t="str"/>
      <c r="Q124" s="32" t="str"/>
      <c r="R124" s="40" t="str"/>
      <c r="S124" s="32" t="str"/>
      <c r="T124" s="28" t="n">
        <v>4</v>
      </c>
      <c r="U124" s="28" t="n">
        <v>3</v>
      </c>
      <c r="V124" s="26" t="str">
        <v>Diamond-Lot-Costs.xlsx</v>
      </c>
      <c r="W124" s="26" t="str">
        <v>Prepared Lots</v>
      </c>
      <c r="X124" s="28" t="n">
        <v>124</v>
      </c>
      <c r="Y124" s="26" t="str">
        <v>Diamond-Lot-Costs.xlsx|Prepared Lots|124</v>
      </c>
    </row>
    <row r="125" ht="20" customHeight="1">
      <c r="A125" s="24" t="str">
        <v>invoice</v>
      </c>
      <c r="B125" s="24" t="str">
        <v>LOT-0001</v>
      </c>
      <c r="C125" s="24" t="str">
        <v>INV-0001</v>
      </c>
      <c r="D125" s="24" t="str"/>
      <c r="E125" s="24" t="str"/>
      <c r="F125" s="41" t="str"/>
      <c r="G125" s="41" t="str"/>
      <c r="H125" s="41" t="str"/>
      <c r="I125" s="41" t="str"/>
      <c r="J125" s="41" t="str"/>
      <c r="K125" s="41" t="str"/>
      <c r="L125" s="45" t="str"/>
      <c r="M125" s="24" t="str">
        <v>Classic Round</v>
      </c>
      <c r="N125" s="24" t="str">
        <v>Independent Retailer</v>
      </c>
      <c r="O125" s="41" t="n">
        <v>57564</v>
      </c>
      <c r="P125" s="33" t="n">
        <v>46054</v>
      </c>
      <c r="Q125" s="33" t="n">
        <v>46084</v>
      </c>
      <c r="R125" s="41" t="str"/>
      <c r="S125" s="33" t="str"/>
      <c r="T125" s="29" t="str"/>
      <c r="U125" s="29" t="str"/>
      <c r="V125" s="24" t="str">
        <v>Sales-and-AR.xlsx</v>
      </c>
      <c r="W125" s="24" t="str">
        <v>Invoices</v>
      </c>
      <c r="X125" s="29" t="n">
        <v>5</v>
      </c>
      <c r="Y125" s="24" t="str">
        <v>Sales-and-AR.xlsx|Invoices|5</v>
      </c>
    </row>
    <row r="126" ht="20" customHeight="1">
      <c r="A126" s="26" t="str">
        <v>invoice</v>
      </c>
      <c r="B126" s="26" t="str">
        <v>LOT-0002</v>
      </c>
      <c r="C126" s="26" t="str">
        <v>INV-0002</v>
      </c>
      <c r="D126" s="26" t="str"/>
      <c r="E126" s="26" t="str"/>
      <c r="F126" s="40" t="str"/>
      <c r="G126" s="40" t="str"/>
      <c r="H126" s="40" t="str"/>
      <c r="I126" s="40" t="str"/>
      <c r="J126" s="40" t="str"/>
      <c r="K126" s="40" t="str"/>
      <c r="L126" s="44" t="str"/>
      <c r="M126" s="26" t="str">
        <v>Signature Oval</v>
      </c>
      <c r="N126" s="26" t="str">
        <v>Regional Distributor</v>
      </c>
      <c r="O126" s="40" t="n">
        <v>63710.8</v>
      </c>
      <c r="P126" s="32" t="n">
        <v>46055</v>
      </c>
      <c r="Q126" s="32" t="n">
        <v>46100</v>
      </c>
      <c r="R126" s="40" t="str"/>
      <c r="S126" s="32" t="str"/>
      <c r="T126" s="28" t="str"/>
      <c r="U126" s="28" t="str"/>
      <c r="V126" s="26" t="str">
        <v>Sales-and-AR.xlsx</v>
      </c>
      <c r="W126" s="26" t="str">
        <v>Invoices</v>
      </c>
      <c r="X126" s="28" t="n">
        <v>6</v>
      </c>
      <c r="Y126" s="26" t="str">
        <v>Sales-and-AR.xlsx|Invoices|6</v>
      </c>
    </row>
    <row r="127" ht="20" customHeight="1">
      <c r="A127" s="24" t="str">
        <v>invoice</v>
      </c>
      <c r="B127" s="24" t="str">
        <v>LOT-0003</v>
      </c>
      <c r="C127" s="24" t="str">
        <v>INV-0003</v>
      </c>
      <c r="D127" s="24" t="str"/>
      <c r="E127" s="24" t="str"/>
      <c r="F127" s="41" t="str"/>
      <c r="G127" s="41" t="str"/>
      <c r="H127" s="41" t="str"/>
      <c r="I127" s="41" t="str"/>
      <c r="J127" s="41" t="str"/>
      <c r="K127" s="41" t="str"/>
      <c r="L127" s="45" t="str"/>
      <c r="M127" s="24" t="str">
        <v>Atelier Pear</v>
      </c>
      <c r="N127" s="24" t="str">
        <v>Boutique Partner</v>
      </c>
      <c r="O127" s="41" t="n">
        <v>70168</v>
      </c>
      <c r="P127" s="33" t="n">
        <v>46056</v>
      </c>
      <c r="Q127" s="33" t="n">
        <v>46116</v>
      </c>
      <c r="R127" s="41" t="str"/>
      <c r="S127" s="33" t="str"/>
      <c r="T127" s="29" t="str"/>
      <c r="U127" s="29" t="str"/>
      <c r="V127" s="24" t="str">
        <v>Sales-and-AR.xlsx</v>
      </c>
      <c r="W127" s="24" t="str">
        <v>Invoices</v>
      </c>
      <c r="X127" s="29" t="n">
        <v>7</v>
      </c>
      <c r="Y127" s="24" t="str">
        <v>Sales-and-AR.xlsx|Invoices|7</v>
      </c>
    </row>
    <row r="128" ht="20" customHeight="1">
      <c r="A128" s="26" t="str">
        <v>invoice</v>
      </c>
      <c r="B128" s="26" t="str">
        <v>LOT-0004</v>
      </c>
      <c r="C128" s="26" t="str">
        <v>INV-0004</v>
      </c>
      <c r="D128" s="26" t="str"/>
      <c r="E128" s="26" t="str"/>
      <c r="F128" s="40" t="str"/>
      <c r="G128" s="40" t="str"/>
      <c r="H128" s="40" t="str"/>
      <c r="I128" s="40" t="str"/>
      <c r="J128" s="40" t="str"/>
      <c r="K128" s="40" t="str"/>
      <c r="L128" s="44" t="str"/>
      <c r="M128" s="26" t="str">
        <v>Select Cushion</v>
      </c>
      <c r="N128" s="26" t="str">
        <v>Online Trade</v>
      </c>
      <c r="O128" s="40" t="n">
        <v>76935.6</v>
      </c>
      <c r="P128" s="32" t="n">
        <v>46057</v>
      </c>
      <c r="Q128" s="32" t="n">
        <v>46087</v>
      </c>
      <c r="R128" s="40" t="str"/>
      <c r="S128" s="32" t="str"/>
      <c r="T128" s="28" t="str"/>
      <c r="U128" s="28" t="str"/>
      <c r="V128" s="26" t="str">
        <v>Sales-and-AR.xlsx</v>
      </c>
      <c r="W128" s="26" t="str">
        <v>Invoices</v>
      </c>
      <c r="X128" s="28" t="n">
        <v>8</v>
      </c>
      <c r="Y128" s="26" t="str">
        <v>Sales-and-AR.xlsx|Invoices|8</v>
      </c>
    </row>
    <row r="129" ht="20" customHeight="1">
      <c r="A129" s="24" t="str">
        <v>invoice</v>
      </c>
      <c r="B129" s="24" t="str">
        <v>LOT-0005</v>
      </c>
      <c r="C129" s="24" t="str">
        <v>INV-0005</v>
      </c>
      <c r="D129" s="24" t="str"/>
      <c r="E129" s="24" t="str"/>
      <c r="F129" s="41" t="str"/>
      <c r="G129" s="41" t="str"/>
      <c r="H129" s="41" t="str"/>
      <c r="I129" s="41" t="str"/>
      <c r="J129" s="41" t="str"/>
      <c r="K129" s="41" t="str"/>
      <c r="L129" s="45" t="str"/>
      <c r="M129" s="24" t="str">
        <v>Classic Emerald</v>
      </c>
      <c r="N129" s="24" t="str">
        <v>Independent Retailer</v>
      </c>
      <c r="O129" s="41" t="n">
        <v>83397.6</v>
      </c>
      <c r="P129" s="33" t="n">
        <v>46058</v>
      </c>
      <c r="Q129" s="33" t="n">
        <v>46103</v>
      </c>
      <c r="R129" s="41" t="str"/>
      <c r="S129" s="33" t="str"/>
      <c r="T129" s="29" t="str"/>
      <c r="U129" s="29" t="str"/>
      <c r="V129" s="24" t="str">
        <v>Sales-and-AR.xlsx</v>
      </c>
      <c r="W129" s="24" t="str">
        <v>Invoices</v>
      </c>
      <c r="X129" s="29" t="n">
        <v>9</v>
      </c>
      <c r="Y129" s="24" t="str">
        <v>Sales-and-AR.xlsx|Invoices|9</v>
      </c>
    </row>
    <row r="130" ht="20" customHeight="1">
      <c r="A130" s="26" t="str">
        <v>invoice</v>
      </c>
      <c r="B130" s="26" t="str">
        <v>LOT-0006</v>
      </c>
      <c r="C130" s="26" t="str">
        <v>INV-0006</v>
      </c>
      <c r="D130" s="26" t="str"/>
      <c r="E130" s="26" t="str"/>
      <c r="F130" s="40" t="str"/>
      <c r="G130" s="40" t="str"/>
      <c r="H130" s="40" t="str"/>
      <c r="I130" s="40" t="str"/>
      <c r="J130" s="40" t="str"/>
      <c r="K130" s="40" t="str"/>
      <c r="L130" s="44" t="str"/>
      <c r="M130" s="26" t="str">
        <v>Signature Princess</v>
      </c>
      <c r="N130" s="26" t="str">
        <v>Regional Distributor</v>
      </c>
      <c r="O130" s="40" t="n">
        <v>71028</v>
      </c>
      <c r="P130" s="32" t="n">
        <v>46059</v>
      </c>
      <c r="Q130" s="32" t="n">
        <v>46119</v>
      </c>
      <c r="R130" s="40" t="str"/>
      <c r="S130" s="32" t="str"/>
      <c r="T130" s="28" t="str"/>
      <c r="U130" s="28" t="str"/>
      <c r="V130" s="26" t="str">
        <v>Sales-and-AR.xlsx</v>
      </c>
      <c r="W130" s="26" t="str">
        <v>Invoices</v>
      </c>
      <c r="X130" s="28" t="n">
        <v>10</v>
      </c>
      <c r="Y130" s="26" t="str">
        <v>Sales-and-AR.xlsx|Invoices|10</v>
      </c>
    </row>
    <row r="131" ht="20" customHeight="1">
      <c r="A131" s="24" t="str">
        <v>invoice</v>
      </c>
      <c r="B131" s="24" t="str">
        <v>LOT-0007</v>
      </c>
      <c r="C131" s="24" t="str">
        <v>INV-0007</v>
      </c>
      <c r="D131" s="24" t="str"/>
      <c r="E131" s="24" t="str"/>
      <c r="F131" s="41" t="str"/>
      <c r="G131" s="41" t="str"/>
      <c r="H131" s="41" t="str"/>
      <c r="I131" s="41" t="str"/>
      <c r="J131" s="41" t="str"/>
      <c r="K131" s="41" t="str"/>
      <c r="L131" s="45" t="str"/>
      <c r="M131" s="24" t="str">
        <v>Atelier Radiant</v>
      </c>
      <c r="N131" s="24" t="str">
        <v>Boutique Partner</v>
      </c>
      <c r="O131" s="41" t="n">
        <v>77922.8</v>
      </c>
      <c r="P131" s="33" t="n">
        <v>46060</v>
      </c>
      <c r="Q131" s="33" t="n">
        <v>46090</v>
      </c>
      <c r="R131" s="41" t="str"/>
      <c r="S131" s="33" t="str"/>
      <c r="T131" s="29" t="str"/>
      <c r="U131" s="29" t="str"/>
      <c r="V131" s="24" t="str">
        <v>Sales-and-AR.xlsx</v>
      </c>
      <c r="W131" s="24" t="str">
        <v>Invoices</v>
      </c>
      <c r="X131" s="29" t="n">
        <v>11</v>
      </c>
      <c r="Y131" s="24" t="str">
        <v>Sales-and-AR.xlsx|Invoices|11</v>
      </c>
    </row>
    <row r="132" ht="20" customHeight="1">
      <c r="A132" s="26" t="str">
        <v>invoice</v>
      </c>
      <c r="B132" s="26" t="str">
        <v>LOT-0008</v>
      </c>
      <c r="C132" s="26" t="str">
        <v>INV-0008</v>
      </c>
      <c r="D132" s="26" t="str"/>
      <c r="E132" s="26" t="str"/>
      <c r="F132" s="40" t="str"/>
      <c r="G132" s="40" t="str"/>
      <c r="H132" s="40" t="str"/>
      <c r="I132" s="40" t="str"/>
      <c r="J132" s="40" t="str"/>
      <c r="K132" s="40" t="str"/>
      <c r="L132" s="44" t="str"/>
      <c r="M132" s="26" t="str">
        <v>Select Marquise</v>
      </c>
      <c r="N132" s="26" t="str">
        <v>Online Trade</v>
      </c>
      <c r="O132" s="40" t="n">
        <v>84456</v>
      </c>
      <c r="P132" s="32" t="n">
        <v>46061</v>
      </c>
      <c r="Q132" s="32" t="n">
        <v>46106</v>
      </c>
      <c r="R132" s="40" t="str"/>
      <c r="S132" s="32" t="str"/>
      <c r="T132" s="28" t="str"/>
      <c r="U132" s="28" t="str"/>
      <c r="V132" s="26" t="str">
        <v>Sales-and-AR.xlsx</v>
      </c>
      <c r="W132" s="26" t="str">
        <v>Invoices</v>
      </c>
      <c r="X132" s="28" t="n">
        <v>12</v>
      </c>
      <c r="Y132" s="26" t="str">
        <v>Sales-and-AR.xlsx|Invoices|12</v>
      </c>
    </row>
    <row r="133" ht="20" customHeight="1">
      <c r="A133" s="24" t="str">
        <v>invoice</v>
      </c>
      <c r="B133" s="24" t="str">
        <v>LOT-0009</v>
      </c>
      <c r="C133" s="24" t="str">
        <v>INV-0009</v>
      </c>
      <c r="D133" s="24" t="str"/>
      <c r="E133" s="24" t="str"/>
      <c r="F133" s="41" t="str"/>
      <c r="G133" s="41" t="str"/>
      <c r="H133" s="41" t="str"/>
      <c r="I133" s="41" t="str"/>
      <c r="J133" s="41" t="str"/>
      <c r="K133" s="41" t="str"/>
      <c r="L133" s="45" t="str"/>
      <c r="M133" s="24" t="str">
        <v>Classic Round</v>
      </c>
      <c r="N133" s="24" t="str">
        <v>Independent Retailer</v>
      </c>
      <c r="O133" s="41" t="n">
        <v>91350</v>
      </c>
      <c r="P133" s="33" t="n">
        <v>46062</v>
      </c>
      <c r="Q133" s="33" t="n">
        <v>46122</v>
      </c>
      <c r="R133" s="41" t="str"/>
      <c r="S133" s="33" t="str"/>
      <c r="T133" s="29" t="str"/>
      <c r="U133" s="29" t="str"/>
      <c r="V133" s="24" t="str">
        <v>Sales-and-AR.xlsx</v>
      </c>
      <c r="W133" s="24" t="str">
        <v>Invoices</v>
      </c>
      <c r="X133" s="29" t="n">
        <v>13</v>
      </c>
      <c r="Y133" s="24" t="str">
        <v>Sales-and-AR.xlsx|Invoices|13</v>
      </c>
    </row>
    <row r="134" ht="20" customHeight="1">
      <c r="A134" s="26" t="str">
        <v>invoice</v>
      </c>
      <c r="B134" s="26" t="str">
        <v>LOT-0010</v>
      </c>
      <c r="C134" s="26" t="str">
        <v>INV-0010</v>
      </c>
      <c r="D134" s="26" t="str"/>
      <c r="E134" s="26" t="str"/>
      <c r="F134" s="40" t="str"/>
      <c r="G134" s="40" t="str"/>
      <c r="H134" s="40" t="str"/>
      <c r="I134" s="40" t="str"/>
      <c r="J134" s="40" t="str"/>
      <c r="K134" s="40" t="str"/>
      <c r="L134" s="44" t="str"/>
      <c r="M134" s="26" t="str">
        <v>Signature Oval</v>
      </c>
      <c r="N134" s="26" t="str">
        <v>Regional Distributor</v>
      </c>
      <c r="O134" s="40" t="n">
        <v>96659.2</v>
      </c>
      <c r="P134" s="32" t="n">
        <v>46063</v>
      </c>
      <c r="Q134" s="32" t="n">
        <v>46093</v>
      </c>
      <c r="R134" s="40" t="str"/>
      <c r="S134" s="32" t="str"/>
      <c r="T134" s="28" t="str"/>
      <c r="U134" s="28" t="str"/>
      <c r="V134" s="26" t="str">
        <v>Sales-and-AR.xlsx</v>
      </c>
      <c r="W134" s="26" t="str">
        <v>Invoices</v>
      </c>
      <c r="X134" s="28" t="n">
        <v>14</v>
      </c>
      <c r="Y134" s="26" t="str">
        <v>Sales-and-AR.xlsx|Invoices|14</v>
      </c>
    </row>
    <row r="135" ht="20" customHeight="1">
      <c r="A135" s="24" t="str">
        <v>invoice</v>
      </c>
      <c r="B135" s="24" t="str">
        <v>LOT-0011</v>
      </c>
      <c r="C135" s="24" t="str">
        <v>INV-0011</v>
      </c>
      <c r="D135" s="24" t="str"/>
      <c r="E135" s="24" t="str"/>
      <c r="F135" s="41" t="str"/>
      <c r="G135" s="41" t="str"/>
      <c r="H135" s="41" t="str"/>
      <c r="I135" s="41" t="str"/>
      <c r="J135" s="41" t="str"/>
      <c r="K135" s="41" t="str"/>
      <c r="L135" s="45" t="str"/>
      <c r="M135" s="24" t="str">
        <v>Atelier Pear</v>
      </c>
      <c r="N135" s="24" t="str">
        <v>Boutique Partner</v>
      </c>
      <c r="O135" s="41" t="n">
        <v>81878.4</v>
      </c>
      <c r="P135" s="33" t="n">
        <v>46064</v>
      </c>
      <c r="Q135" s="33" t="n">
        <v>46109</v>
      </c>
      <c r="R135" s="41" t="str"/>
      <c r="S135" s="33" t="str"/>
      <c r="T135" s="29" t="str"/>
      <c r="U135" s="29" t="str"/>
      <c r="V135" s="24" t="str">
        <v>Sales-and-AR.xlsx</v>
      </c>
      <c r="W135" s="24" t="str">
        <v>Invoices</v>
      </c>
      <c r="X135" s="29" t="n">
        <v>15</v>
      </c>
      <c r="Y135" s="24" t="str">
        <v>Sales-and-AR.xlsx|Invoices|15</v>
      </c>
    </row>
    <row r="136" ht="20" customHeight="1">
      <c r="A136" s="26" t="str">
        <v>invoice</v>
      </c>
      <c r="B136" s="26" t="str">
        <v>LOT-0012</v>
      </c>
      <c r="C136" s="26" t="str">
        <v>INV-0012</v>
      </c>
      <c r="D136" s="26" t="str"/>
      <c r="E136" s="26" t="str"/>
      <c r="F136" s="40" t="str"/>
      <c r="G136" s="40" t="str"/>
      <c r="H136" s="40" t="str"/>
      <c r="I136" s="40" t="str"/>
      <c r="J136" s="40" t="str"/>
      <c r="K136" s="40" t="str"/>
      <c r="L136" s="44" t="str"/>
      <c r="M136" s="26" t="str">
        <v>Select Cushion</v>
      </c>
      <c r="N136" s="26" t="str">
        <v>Online Trade</v>
      </c>
      <c r="O136" s="40" t="n">
        <v>89376</v>
      </c>
      <c r="P136" s="32" t="n">
        <v>46065</v>
      </c>
      <c r="Q136" s="32" t="n">
        <v>46125</v>
      </c>
      <c r="R136" s="40" t="str"/>
      <c r="S136" s="32" t="str"/>
      <c r="T136" s="28" t="str"/>
      <c r="U136" s="28" t="str"/>
      <c r="V136" s="26" t="str">
        <v>Sales-and-AR.xlsx</v>
      </c>
      <c r="W136" s="26" t="str">
        <v>Invoices</v>
      </c>
      <c r="X136" s="28" t="n">
        <v>16</v>
      </c>
      <c r="Y136" s="26" t="str">
        <v>Sales-and-AR.xlsx|Invoices|16</v>
      </c>
    </row>
    <row r="137" ht="20" customHeight="1">
      <c r="A137" s="24" t="str">
        <v>invoice</v>
      </c>
      <c r="B137" s="24" t="str">
        <v>LOT-0013</v>
      </c>
      <c r="C137" s="24" t="str">
        <v>INV-0013</v>
      </c>
      <c r="D137" s="24" t="str"/>
      <c r="E137" s="24" t="str"/>
      <c r="F137" s="41" t="str"/>
      <c r="G137" s="41" t="str"/>
      <c r="H137" s="41" t="str"/>
      <c r="I137" s="41" t="str"/>
      <c r="J137" s="41" t="str"/>
      <c r="K137" s="41" t="str"/>
      <c r="L137" s="45" t="str"/>
      <c r="M137" s="24" t="str">
        <v>Classic Emerald</v>
      </c>
      <c r="N137" s="24" t="str">
        <v>Independent Retailer</v>
      </c>
      <c r="O137" s="41" t="n">
        <v>92544</v>
      </c>
      <c r="P137" s="33" t="n">
        <v>46066</v>
      </c>
      <c r="Q137" s="33" t="n">
        <v>46096</v>
      </c>
      <c r="R137" s="41" t="str"/>
      <c r="S137" s="33" t="str"/>
      <c r="T137" s="29" t="str"/>
      <c r="U137" s="29" t="str"/>
      <c r="V137" s="24" t="str">
        <v>Sales-and-AR.xlsx</v>
      </c>
      <c r="W137" s="24" t="str">
        <v>Invoices</v>
      </c>
      <c r="X137" s="29" t="n">
        <v>17</v>
      </c>
      <c r="Y137" s="24" t="str">
        <v>Sales-and-AR.xlsx|Invoices|17</v>
      </c>
    </row>
    <row r="138" ht="20" customHeight="1">
      <c r="A138" s="26" t="str">
        <v>invoice</v>
      </c>
      <c r="B138" s="26" t="str">
        <v>LOT-0014</v>
      </c>
      <c r="C138" s="26" t="str">
        <v>INV-0014</v>
      </c>
      <c r="D138" s="26" t="str"/>
      <c r="E138" s="26" t="str"/>
      <c r="F138" s="40" t="str"/>
      <c r="G138" s="40" t="str"/>
      <c r="H138" s="40" t="str"/>
      <c r="I138" s="40" t="str"/>
      <c r="J138" s="40" t="str"/>
      <c r="K138" s="40" t="str"/>
      <c r="L138" s="44" t="str"/>
      <c r="M138" s="26" t="str">
        <v>Signature Princess</v>
      </c>
      <c r="N138" s="26" t="str">
        <v>Regional Distributor</v>
      </c>
      <c r="O138" s="40" t="n">
        <v>100430.4</v>
      </c>
      <c r="P138" s="32" t="n">
        <v>46067</v>
      </c>
      <c r="Q138" s="32" t="n">
        <v>46112</v>
      </c>
      <c r="R138" s="40" t="str"/>
      <c r="S138" s="32" t="str"/>
      <c r="T138" s="28" t="str"/>
      <c r="U138" s="28" t="str"/>
      <c r="V138" s="26" t="str">
        <v>Sales-and-AR.xlsx</v>
      </c>
      <c r="W138" s="26" t="str">
        <v>Invoices</v>
      </c>
      <c r="X138" s="28" t="n">
        <v>18</v>
      </c>
      <c r="Y138" s="26" t="str">
        <v>Sales-and-AR.xlsx|Invoices|18</v>
      </c>
    </row>
    <row r="139" ht="20" customHeight="1">
      <c r="A139" s="24" t="str">
        <v>invoice</v>
      </c>
      <c r="B139" s="24" t="str">
        <v>LOT-0015</v>
      </c>
      <c r="C139" s="24" t="str">
        <v>INV-0015</v>
      </c>
      <c r="D139" s="24" t="str"/>
      <c r="E139" s="24" t="str"/>
      <c r="F139" s="41" t="str"/>
      <c r="G139" s="41" t="str"/>
      <c r="H139" s="41" t="str"/>
      <c r="I139" s="41" t="str"/>
      <c r="J139" s="41" t="str"/>
      <c r="K139" s="41" t="str"/>
      <c r="L139" s="45" t="str"/>
      <c r="M139" s="24" t="str">
        <v>Atelier Radiant</v>
      </c>
      <c r="N139" s="24" t="str">
        <v>Boutique Partner</v>
      </c>
      <c r="O139" s="41" t="n">
        <v>107888</v>
      </c>
      <c r="P139" s="33" t="n">
        <v>46068</v>
      </c>
      <c r="Q139" s="33" t="n">
        <v>46128</v>
      </c>
      <c r="R139" s="41" t="str"/>
      <c r="S139" s="33" t="str"/>
      <c r="T139" s="29" t="str"/>
      <c r="U139" s="29" t="str"/>
      <c r="V139" s="24" t="str">
        <v>Sales-and-AR.xlsx</v>
      </c>
      <c r="W139" s="24" t="str">
        <v>Invoices</v>
      </c>
      <c r="X139" s="29" t="n">
        <v>19</v>
      </c>
      <c r="Y139" s="24" t="str">
        <v>Sales-and-AR.xlsx|Invoices|19</v>
      </c>
    </row>
    <row r="140" ht="20" customHeight="1">
      <c r="A140" s="26" t="str">
        <v>invoice</v>
      </c>
      <c r="B140" s="26" t="str">
        <v>LOT-0016</v>
      </c>
      <c r="C140" s="26" t="str">
        <v>INV-0016</v>
      </c>
      <c r="D140" s="26" t="str"/>
      <c r="E140" s="26" t="str"/>
      <c r="F140" s="40" t="str"/>
      <c r="G140" s="40" t="str"/>
      <c r="H140" s="40" t="str"/>
      <c r="I140" s="40" t="str"/>
      <c r="J140" s="40" t="str"/>
      <c r="K140" s="40" t="str"/>
      <c r="L140" s="44" t="str"/>
      <c r="M140" s="26" t="str">
        <v>Select Marquise</v>
      </c>
      <c r="N140" s="26" t="str">
        <v>Online Trade</v>
      </c>
      <c r="O140" s="40" t="n">
        <v>91065.6</v>
      </c>
      <c r="P140" s="32" t="n">
        <v>46069</v>
      </c>
      <c r="Q140" s="32" t="n">
        <v>46099</v>
      </c>
      <c r="R140" s="40" t="str"/>
      <c r="S140" s="32" t="str"/>
      <c r="T140" s="28" t="str"/>
      <c r="U140" s="28" t="str"/>
      <c r="V140" s="26" t="str">
        <v>Sales-and-AR.xlsx</v>
      </c>
      <c r="W140" s="26" t="str">
        <v>Invoices</v>
      </c>
      <c r="X140" s="28" t="n">
        <v>20</v>
      </c>
      <c r="Y140" s="26" t="str">
        <v>Sales-and-AR.xlsx|Invoices|20</v>
      </c>
    </row>
    <row r="141" ht="20" customHeight="1">
      <c r="A141" s="24" t="str">
        <v>invoice</v>
      </c>
      <c r="B141" s="24" t="str">
        <v>LOT-0017</v>
      </c>
      <c r="C141" s="24" t="str">
        <v>INV-0017</v>
      </c>
      <c r="D141" s="24" t="str"/>
      <c r="E141" s="24" t="str"/>
      <c r="F141" s="41" t="str"/>
      <c r="G141" s="41" t="str"/>
      <c r="H141" s="41" t="str"/>
      <c r="I141" s="41" t="str"/>
      <c r="J141" s="41" t="str"/>
      <c r="K141" s="41" t="str"/>
      <c r="L141" s="45" t="str"/>
      <c r="M141" s="24" t="str">
        <v>Classic Round</v>
      </c>
      <c r="N141" s="24" t="str">
        <v>Independent Retailer</v>
      </c>
      <c r="O141" s="41" t="n">
        <v>98541.6</v>
      </c>
      <c r="P141" s="33" t="n">
        <v>46070</v>
      </c>
      <c r="Q141" s="33" t="n">
        <v>46115</v>
      </c>
      <c r="R141" s="41" t="str"/>
      <c r="S141" s="33" t="str"/>
      <c r="T141" s="29" t="str"/>
      <c r="U141" s="29" t="str"/>
      <c r="V141" s="24" t="str">
        <v>Sales-and-AR.xlsx</v>
      </c>
      <c r="W141" s="24" t="str">
        <v>Invoices</v>
      </c>
      <c r="X141" s="29" t="n">
        <v>21</v>
      </c>
      <c r="Y141" s="24" t="str">
        <v>Sales-and-AR.xlsx|Invoices|21</v>
      </c>
    </row>
    <row r="142" ht="20" customHeight="1">
      <c r="A142" s="26" t="str">
        <v>invoice</v>
      </c>
      <c r="B142" s="26" t="str">
        <v>LOT-0018</v>
      </c>
      <c r="C142" s="26" t="str">
        <v>INV-0018</v>
      </c>
      <c r="D142" s="26" t="str"/>
      <c r="E142" s="26" t="str"/>
      <c r="F142" s="40" t="str"/>
      <c r="G142" s="40" t="str"/>
      <c r="H142" s="40" t="str"/>
      <c r="I142" s="40" t="str"/>
      <c r="J142" s="40" t="str"/>
      <c r="K142" s="40" t="str"/>
      <c r="L142" s="44" t="str"/>
      <c r="M142" s="26" t="str">
        <v>Signature Oval</v>
      </c>
      <c r="N142" s="26" t="str">
        <v>Regional Distributor</v>
      </c>
      <c r="O142" s="40" t="n">
        <v>106832</v>
      </c>
      <c r="P142" s="32" t="n">
        <v>46071</v>
      </c>
      <c r="Q142" s="32" t="n">
        <v>46131</v>
      </c>
      <c r="R142" s="40" t="str"/>
      <c r="S142" s="32" t="str"/>
      <c r="T142" s="28" t="str"/>
      <c r="U142" s="28" t="str"/>
      <c r="V142" s="26" t="str">
        <v>Sales-and-AR.xlsx</v>
      </c>
      <c r="W142" s="26" t="str">
        <v>Invoices</v>
      </c>
      <c r="X142" s="28" t="n">
        <v>22</v>
      </c>
      <c r="Y142" s="26" t="str">
        <v>Sales-and-AR.xlsx|Invoices|22</v>
      </c>
    </row>
    <row r="143" ht="20" customHeight="1">
      <c r="A143" s="24" t="str">
        <v>invoice</v>
      </c>
      <c r="B143" s="24" t="str">
        <v>LOT-0019</v>
      </c>
      <c r="C143" s="24" t="str">
        <v>INV-0019</v>
      </c>
      <c r="D143" s="24" t="str"/>
      <c r="E143" s="24" t="str"/>
      <c r="F143" s="41" t="str"/>
      <c r="G143" s="41" t="str"/>
      <c r="H143" s="41" t="str"/>
      <c r="I143" s="41" t="str"/>
      <c r="J143" s="41" t="str"/>
      <c r="K143" s="41" t="str"/>
      <c r="L143" s="45" t="str"/>
      <c r="M143" s="24" t="str">
        <v>Atelier Pear</v>
      </c>
      <c r="N143" s="24" t="str">
        <v>Boutique Partner</v>
      </c>
      <c r="O143" s="41" t="n">
        <v>113089.2</v>
      </c>
      <c r="P143" s="33" t="n">
        <v>46072</v>
      </c>
      <c r="Q143" s="33" t="n">
        <v>46102</v>
      </c>
      <c r="R143" s="41" t="str"/>
      <c r="S143" s="33" t="str"/>
      <c r="T143" s="29" t="str"/>
      <c r="U143" s="29" t="str"/>
      <c r="V143" s="24" t="str">
        <v>Sales-and-AR.xlsx</v>
      </c>
      <c r="W143" s="24" t="str">
        <v>Invoices</v>
      </c>
      <c r="X143" s="29" t="n">
        <v>23</v>
      </c>
      <c r="Y143" s="24" t="str">
        <v>Sales-and-AR.xlsx|Invoices|23</v>
      </c>
    </row>
    <row r="144" ht="20" customHeight="1">
      <c r="A144" s="26" t="str">
        <v>invoice</v>
      </c>
      <c r="B144" s="26" t="str">
        <v>LOT-0020</v>
      </c>
      <c r="C144" s="26" t="str">
        <v>INV-0020</v>
      </c>
      <c r="D144" s="26" t="str"/>
      <c r="E144" s="26" t="str"/>
      <c r="F144" s="40" t="str"/>
      <c r="G144" s="40" t="str"/>
      <c r="H144" s="40" t="str"/>
      <c r="I144" s="40" t="str"/>
      <c r="J144" s="40" t="str"/>
      <c r="K144" s="40" t="str"/>
      <c r="L144" s="44" t="str"/>
      <c r="M144" s="26" t="str">
        <v>Select Cushion</v>
      </c>
      <c r="N144" s="26" t="str">
        <v>Online Trade</v>
      </c>
      <c r="O144" s="40" t="n">
        <v>121888.8</v>
      </c>
      <c r="P144" s="32" t="n">
        <v>46073</v>
      </c>
      <c r="Q144" s="32" t="n">
        <v>46118</v>
      </c>
      <c r="R144" s="40" t="str"/>
      <c r="S144" s="32" t="str"/>
      <c r="T144" s="28" t="str"/>
      <c r="U144" s="28" t="str"/>
      <c r="V144" s="26" t="str">
        <v>Sales-and-AR.xlsx</v>
      </c>
      <c r="W144" s="26" t="str">
        <v>Invoices</v>
      </c>
      <c r="X144" s="28" t="n">
        <v>24</v>
      </c>
      <c r="Y144" s="26" t="str">
        <v>Sales-and-AR.xlsx|Invoices|24</v>
      </c>
    </row>
    <row r="145" ht="20" customHeight="1">
      <c r="A145" s="24" t="str">
        <v>invoice</v>
      </c>
      <c r="B145" s="24" t="str">
        <v>LOT-0021</v>
      </c>
      <c r="C145" s="24" t="str">
        <v>INV-0021</v>
      </c>
      <c r="D145" s="24" t="str"/>
      <c r="E145" s="24" t="str"/>
      <c r="F145" s="41" t="str"/>
      <c r="G145" s="41" t="str"/>
      <c r="H145" s="41" t="str"/>
      <c r="I145" s="41" t="str"/>
      <c r="J145" s="41" t="str"/>
      <c r="K145" s="41" t="str"/>
      <c r="L145" s="45" t="str"/>
      <c r="M145" s="24" t="str">
        <v>Classic Emerald</v>
      </c>
      <c r="N145" s="24" t="str">
        <v>Independent Retailer</v>
      </c>
      <c r="O145" s="41" t="n">
        <v>102016.8</v>
      </c>
      <c r="P145" s="33" t="n">
        <v>46074</v>
      </c>
      <c r="Q145" s="33" t="n">
        <v>46134</v>
      </c>
      <c r="R145" s="41" t="str"/>
      <c r="S145" s="33" t="str"/>
      <c r="T145" s="29" t="str"/>
      <c r="U145" s="29" t="str"/>
      <c r="V145" s="24" t="str">
        <v>Sales-and-AR.xlsx</v>
      </c>
      <c r="W145" s="24" t="str">
        <v>Invoices</v>
      </c>
      <c r="X145" s="29" t="n">
        <v>25</v>
      </c>
      <c r="Y145" s="24" t="str">
        <v>Sales-and-AR.xlsx|Invoices|25</v>
      </c>
    </row>
    <row r="146" ht="20" customHeight="1">
      <c r="A146" s="26" t="str">
        <v>invoice</v>
      </c>
      <c r="B146" s="26" t="str">
        <v>LOT-0022</v>
      </c>
      <c r="C146" s="26" t="str">
        <v>INV-0022</v>
      </c>
      <c r="D146" s="26" t="str"/>
      <c r="E146" s="26" t="str"/>
      <c r="F146" s="40" t="str"/>
      <c r="G146" s="40" t="str"/>
      <c r="H146" s="40" t="str"/>
      <c r="I146" s="40" t="str"/>
      <c r="J146" s="40" t="str"/>
      <c r="K146" s="40" t="str"/>
      <c r="L146" s="44" t="str"/>
      <c r="M146" s="26" t="str">
        <v>Signature Princess</v>
      </c>
      <c r="N146" s="26" t="str">
        <v>Regional Distributor</v>
      </c>
      <c r="O146" s="40" t="n">
        <v>109994.8</v>
      </c>
      <c r="P146" s="32" t="n">
        <v>46075</v>
      </c>
      <c r="Q146" s="32" t="n">
        <v>46105</v>
      </c>
      <c r="R146" s="40" t="str"/>
      <c r="S146" s="32" t="str"/>
      <c r="T146" s="28" t="str"/>
      <c r="U146" s="28" t="str"/>
      <c r="V146" s="26" t="str">
        <v>Sales-and-AR.xlsx</v>
      </c>
      <c r="W146" s="26" t="str">
        <v>Invoices</v>
      </c>
      <c r="X146" s="28" t="n">
        <v>26</v>
      </c>
      <c r="Y146" s="26" t="str">
        <v>Sales-and-AR.xlsx|Invoices|26</v>
      </c>
    </row>
    <row r="147" ht="20" customHeight="1">
      <c r="A147" s="24" t="str">
        <v>invoice</v>
      </c>
      <c r="B147" s="24" t="str">
        <v>LOT-0023</v>
      </c>
      <c r="C147" s="24" t="str">
        <v>INV-0023</v>
      </c>
      <c r="D147" s="24" t="str"/>
      <c r="E147" s="24" t="str"/>
      <c r="F147" s="41" t="str"/>
      <c r="G147" s="41" t="str"/>
      <c r="H147" s="41" t="str"/>
      <c r="I147" s="41" t="str"/>
      <c r="J147" s="41" t="str"/>
      <c r="K147" s="41" t="str"/>
      <c r="L147" s="45" t="str"/>
      <c r="M147" s="24" t="str">
        <v>Atelier Radiant</v>
      </c>
      <c r="N147" s="24" t="str">
        <v>Boutique Partner</v>
      </c>
      <c r="O147" s="41" t="n">
        <v>118888</v>
      </c>
      <c r="P147" s="33" t="n">
        <v>46076</v>
      </c>
      <c r="Q147" s="33" t="n">
        <v>46121</v>
      </c>
      <c r="R147" s="41" t="str"/>
      <c r="S147" s="33" t="str"/>
      <c r="T147" s="29" t="str"/>
      <c r="U147" s="29" t="str"/>
      <c r="V147" s="24" t="str">
        <v>Sales-and-AR.xlsx</v>
      </c>
      <c r="W147" s="24" t="str">
        <v>Invoices</v>
      </c>
      <c r="X147" s="29" t="n">
        <v>27</v>
      </c>
      <c r="Y147" s="24" t="str">
        <v>Sales-and-AR.xlsx|Invoices|27</v>
      </c>
    </row>
    <row r="148" ht="20" customHeight="1">
      <c r="A148" s="26" t="str">
        <v>invoice</v>
      </c>
      <c r="B148" s="26" t="str">
        <v>LOT-0024</v>
      </c>
      <c r="C148" s="26" t="str">
        <v>INV-0024</v>
      </c>
      <c r="D148" s="26" t="str"/>
      <c r="E148" s="26" t="str"/>
      <c r="F148" s="40" t="str"/>
      <c r="G148" s="40" t="str"/>
      <c r="H148" s="40" t="str"/>
      <c r="I148" s="40" t="str"/>
      <c r="J148" s="40" t="str"/>
      <c r="K148" s="40" t="str"/>
      <c r="L148" s="44" t="str"/>
      <c r="M148" s="26" t="str">
        <v>Select Marquise</v>
      </c>
      <c r="N148" s="26" t="str">
        <v>Online Trade</v>
      </c>
      <c r="O148" s="40" t="n">
        <v>128091.6</v>
      </c>
      <c r="P148" s="32" t="n">
        <v>46077</v>
      </c>
      <c r="Q148" s="32" t="n">
        <v>46137</v>
      </c>
      <c r="R148" s="40" t="str"/>
      <c r="S148" s="32" t="str"/>
      <c r="T148" s="28" t="str"/>
      <c r="U148" s="28" t="str"/>
      <c r="V148" s="26" t="str">
        <v>Sales-and-AR.xlsx</v>
      </c>
      <c r="W148" s="26" t="str">
        <v>Invoices</v>
      </c>
      <c r="X148" s="28" t="n">
        <v>28</v>
      </c>
      <c r="Y148" s="26" t="str">
        <v>Sales-and-AR.xlsx|Invoices|28</v>
      </c>
    </row>
    <row r="149" ht="20" customHeight="1">
      <c r="A149" s="24" t="str">
        <v>invoice</v>
      </c>
      <c r="B149" s="24" t="str">
        <v>LOT-0025</v>
      </c>
      <c r="C149" s="24" t="str">
        <v>INV-0025</v>
      </c>
      <c r="D149" s="24" t="str"/>
      <c r="E149" s="24" t="str"/>
      <c r="F149" s="41" t="str"/>
      <c r="G149" s="41" t="str"/>
      <c r="H149" s="41" t="str"/>
      <c r="I149" s="41" t="str"/>
      <c r="J149" s="41" t="str"/>
      <c r="K149" s="41" t="str"/>
      <c r="L149" s="45" t="str"/>
      <c r="M149" s="24" t="str">
        <v>Classic Round</v>
      </c>
      <c r="N149" s="24" t="str">
        <v>Independent Retailer</v>
      </c>
      <c r="O149" s="41" t="n">
        <v>73277.6</v>
      </c>
      <c r="P149" s="33" t="n">
        <v>46078</v>
      </c>
      <c r="Q149" s="33" t="n">
        <v>46108</v>
      </c>
      <c r="R149" s="41" t="str"/>
      <c r="S149" s="33" t="str"/>
      <c r="T149" s="29" t="str"/>
      <c r="U149" s="29" t="str"/>
      <c r="V149" s="24" t="str">
        <v>Sales-and-AR.xlsx</v>
      </c>
      <c r="W149" s="24" t="str">
        <v>Invoices</v>
      </c>
      <c r="X149" s="29" t="n">
        <v>29</v>
      </c>
      <c r="Y149" s="24" t="str">
        <v>Sales-and-AR.xlsx|Invoices|29</v>
      </c>
    </row>
    <row r="150" ht="20" customHeight="1">
      <c r="A150" s="26" t="str">
        <v>invoice</v>
      </c>
      <c r="B150" s="26" t="str">
        <v>LOT-0026</v>
      </c>
      <c r="C150" s="26" t="str">
        <v>INV-0026</v>
      </c>
      <c r="D150" s="26" t="str"/>
      <c r="E150" s="26" t="str"/>
      <c r="F150" s="40" t="str"/>
      <c r="G150" s="40" t="str"/>
      <c r="H150" s="40" t="str"/>
      <c r="I150" s="40" t="str"/>
      <c r="J150" s="40" t="str"/>
      <c r="K150" s="40" t="str"/>
      <c r="L150" s="44" t="str"/>
      <c r="M150" s="26" t="str">
        <v>Signature Oval</v>
      </c>
      <c r="N150" s="26" t="str">
        <v>Regional Distributor</v>
      </c>
      <c r="O150" s="40" t="n">
        <v>62748</v>
      </c>
      <c r="P150" s="32" t="n">
        <v>46079</v>
      </c>
      <c r="Q150" s="32" t="n">
        <v>46124</v>
      </c>
      <c r="R150" s="40" t="str"/>
      <c r="S150" s="32" t="str"/>
      <c r="T150" s="28" t="str"/>
      <c r="U150" s="28" t="str"/>
      <c r="V150" s="26" t="str">
        <v>Sales-and-AR.xlsx</v>
      </c>
      <c r="W150" s="26" t="str">
        <v>Invoices</v>
      </c>
      <c r="X150" s="28" t="n">
        <v>30</v>
      </c>
      <c r="Y150" s="26" t="str">
        <v>Sales-and-AR.xlsx|Invoices|30</v>
      </c>
    </row>
    <row r="151" ht="20" customHeight="1">
      <c r="A151" s="24" t="str">
        <v>invoice</v>
      </c>
      <c r="B151" s="24" t="str">
        <v>LOT-0027</v>
      </c>
      <c r="C151" s="24" t="str">
        <v>INV-0027</v>
      </c>
      <c r="D151" s="24" t="str"/>
      <c r="E151" s="24" t="str"/>
      <c r="F151" s="41" t="str"/>
      <c r="G151" s="41" t="str"/>
      <c r="H151" s="41" t="str"/>
      <c r="I151" s="41" t="str"/>
      <c r="J151" s="41" t="str"/>
      <c r="K151" s="41" t="str"/>
      <c r="L151" s="45" t="str"/>
      <c r="M151" s="24" t="str">
        <v>Atelier Pear</v>
      </c>
      <c r="N151" s="24" t="str">
        <v>Boutique Partner</v>
      </c>
      <c r="O151" s="41" t="n">
        <v>69182.8</v>
      </c>
      <c r="P151" s="33" t="n">
        <v>46080</v>
      </c>
      <c r="Q151" s="33" t="n">
        <v>46140</v>
      </c>
      <c r="R151" s="41" t="str"/>
      <c r="S151" s="33" t="str"/>
      <c r="T151" s="29" t="str"/>
      <c r="U151" s="29" t="str"/>
      <c r="V151" s="24" t="str">
        <v>Sales-and-AR.xlsx</v>
      </c>
      <c r="W151" s="24" t="str">
        <v>Invoices</v>
      </c>
      <c r="X151" s="29" t="n">
        <v>31</v>
      </c>
      <c r="Y151" s="24" t="str">
        <v>Sales-and-AR.xlsx|Invoices|31</v>
      </c>
    </row>
    <row r="152" ht="20" customHeight="1">
      <c r="A152" s="26" t="str">
        <v>invoice</v>
      </c>
      <c r="B152" s="26" t="str">
        <v>LOT-0028</v>
      </c>
      <c r="C152" s="26" t="str">
        <v>INV-0028</v>
      </c>
      <c r="D152" s="26" t="str"/>
      <c r="E152" s="26" t="str"/>
      <c r="F152" s="40" t="str"/>
      <c r="G152" s="40" t="str"/>
      <c r="H152" s="40" t="str"/>
      <c r="I152" s="40" t="str"/>
      <c r="J152" s="40" t="str"/>
      <c r="K152" s="40" t="str"/>
      <c r="L152" s="44" t="str"/>
      <c r="M152" s="26" t="str">
        <v>Select Cushion</v>
      </c>
      <c r="N152" s="26" t="str">
        <v>Online Trade</v>
      </c>
      <c r="O152" s="40" t="n">
        <v>73696</v>
      </c>
      <c r="P152" s="32" t="n">
        <v>46081</v>
      </c>
      <c r="Q152" s="32" t="n">
        <v>46111</v>
      </c>
      <c r="R152" s="40" t="str"/>
      <c r="S152" s="32" t="str"/>
      <c r="T152" s="28" t="str"/>
      <c r="U152" s="28" t="str"/>
      <c r="V152" s="26" t="str">
        <v>Sales-and-AR.xlsx</v>
      </c>
      <c r="W152" s="26" t="str">
        <v>Invoices</v>
      </c>
      <c r="X152" s="28" t="n">
        <v>32</v>
      </c>
      <c r="Y152" s="26" t="str">
        <v>Sales-and-AR.xlsx|Invoices|32</v>
      </c>
    </row>
    <row r="153" ht="20" customHeight="1">
      <c r="A153" s="24" t="str">
        <v>invoice</v>
      </c>
      <c r="B153" s="24" t="str">
        <v>LOT-0029</v>
      </c>
      <c r="C153" s="24" t="str">
        <v>INV-0029</v>
      </c>
      <c r="D153" s="24" t="str"/>
      <c r="E153" s="24" t="str"/>
      <c r="F153" s="41" t="str"/>
      <c r="G153" s="41" t="str"/>
      <c r="H153" s="41" t="str"/>
      <c r="I153" s="41" t="str"/>
      <c r="J153" s="41" t="str"/>
      <c r="K153" s="41" t="str"/>
      <c r="L153" s="45" t="str"/>
      <c r="M153" s="24" t="str">
        <v>Classic Emerald</v>
      </c>
      <c r="N153" s="24" t="str">
        <v>Independent Retailer</v>
      </c>
      <c r="O153" s="41" t="n">
        <v>79346.4</v>
      </c>
      <c r="P153" s="33" t="n">
        <v>46082</v>
      </c>
      <c r="Q153" s="33" t="n">
        <v>46127</v>
      </c>
      <c r="R153" s="41" t="str"/>
      <c r="S153" s="33" t="str"/>
      <c r="T153" s="29" t="str"/>
      <c r="U153" s="29" t="str"/>
      <c r="V153" s="24" t="str">
        <v>Sales-and-AR.xlsx</v>
      </c>
      <c r="W153" s="24" t="str">
        <v>Invoices</v>
      </c>
      <c r="X153" s="29" t="n">
        <v>33</v>
      </c>
      <c r="Y153" s="24" t="str">
        <v>Sales-and-AR.xlsx|Invoices|33</v>
      </c>
    </row>
    <row r="154" ht="20" customHeight="1">
      <c r="A154" s="26" t="str">
        <v>invoice</v>
      </c>
      <c r="B154" s="26" t="str">
        <v>LOT-0030</v>
      </c>
      <c r="C154" s="26" t="str">
        <v>INV-0030</v>
      </c>
      <c r="D154" s="26" t="str"/>
      <c r="E154" s="26" t="str"/>
      <c r="F154" s="40" t="str"/>
      <c r="G154" s="40" t="str"/>
      <c r="H154" s="40" t="str"/>
      <c r="I154" s="40" t="str"/>
      <c r="J154" s="40" t="str"/>
      <c r="K154" s="40" t="str"/>
      <c r="L154" s="44" t="str"/>
      <c r="M154" s="26" t="str">
        <v>Signature Princess</v>
      </c>
      <c r="N154" s="26" t="str">
        <v>Regional Distributor</v>
      </c>
      <c r="O154" s="40" t="n">
        <v>86539.2</v>
      </c>
      <c r="P154" s="32" t="n">
        <v>46083</v>
      </c>
      <c r="Q154" s="32" t="n">
        <v>46143</v>
      </c>
      <c r="R154" s="40" t="str"/>
      <c r="S154" s="32" t="str"/>
      <c r="T154" s="28" t="str"/>
      <c r="U154" s="28" t="str"/>
      <c r="V154" s="26" t="str">
        <v>Sales-and-AR.xlsx</v>
      </c>
      <c r="W154" s="26" t="str">
        <v>Invoices</v>
      </c>
      <c r="X154" s="28" t="n">
        <v>34</v>
      </c>
      <c r="Y154" s="26" t="str">
        <v>Sales-and-AR.xlsx|Invoices|34</v>
      </c>
    </row>
    <row r="155" ht="20" customHeight="1">
      <c r="A155" s="24" t="str">
        <v>invoice</v>
      </c>
      <c r="B155" s="24" t="str">
        <v>LOT-0031</v>
      </c>
      <c r="C155" s="24" t="str">
        <v>INV-0031</v>
      </c>
      <c r="D155" s="24" t="str"/>
      <c r="E155" s="24" t="str"/>
      <c r="F155" s="41" t="str"/>
      <c r="G155" s="41" t="str"/>
      <c r="H155" s="41" t="str"/>
      <c r="I155" s="41" t="str"/>
      <c r="J155" s="41" t="str"/>
      <c r="K155" s="41" t="str"/>
      <c r="L155" s="45" t="str"/>
      <c r="M155" s="24" t="str">
        <v>Atelier Radiant</v>
      </c>
      <c r="N155" s="24" t="str">
        <v>Boutique Partner</v>
      </c>
      <c r="O155" s="41" t="n">
        <v>73598.4</v>
      </c>
      <c r="P155" s="33" t="n">
        <v>46084</v>
      </c>
      <c r="Q155" s="33" t="n">
        <v>46114</v>
      </c>
      <c r="R155" s="41" t="str"/>
      <c r="S155" s="33" t="str"/>
      <c r="T155" s="29" t="str"/>
      <c r="U155" s="29" t="str"/>
      <c r="V155" s="24" t="str">
        <v>Sales-and-AR.xlsx</v>
      </c>
      <c r="W155" s="24" t="str">
        <v>Invoices</v>
      </c>
      <c r="X155" s="29" t="n">
        <v>35</v>
      </c>
      <c r="Y155" s="24" t="str">
        <v>Sales-and-AR.xlsx|Invoices|35</v>
      </c>
    </row>
    <row r="156" ht="20" customHeight="1">
      <c r="A156" s="26" t="str">
        <v>invoice</v>
      </c>
      <c r="B156" s="26" t="str">
        <v>LOT-0032</v>
      </c>
      <c r="C156" s="26" t="str">
        <v>INV-0032</v>
      </c>
      <c r="D156" s="26" t="str"/>
      <c r="E156" s="26" t="str"/>
      <c r="F156" s="40" t="str"/>
      <c r="G156" s="40" t="str"/>
      <c r="H156" s="40" t="str"/>
      <c r="I156" s="40" t="str"/>
      <c r="J156" s="40" t="str"/>
      <c r="K156" s="40" t="str"/>
      <c r="L156" s="44" t="str"/>
      <c r="M156" s="26" t="str">
        <v>Select Marquise</v>
      </c>
      <c r="N156" s="26" t="str">
        <v>Online Trade</v>
      </c>
      <c r="O156" s="40" t="n">
        <v>80636</v>
      </c>
      <c r="P156" s="32" t="n">
        <v>46085</v>
      </c>
      <c r="Q156" s="32" t="n">
        <v>46130</v>
      </c>
      <c r="R156" s="40" t="str"/>
      <c r="S156" s="32" t="str"/>
      <c r="T156" s="28" t="str"/>
      <c r="U156" s="28" t="str"/>
      <c r="V156" s="26" t="str">
        <v>Sales-and-AR.xlsx</v>
      </c>
      <c r="W156" s="26" t="str">
        <v>Invoices</v>
      </c>
      <c r="X156" s="28" t="n">
        <v>36</v>
      </c>
      <c r="Y156" s="26" t="str">
        <v>Sales-and-AR.xlsx|Invoices|36</v>
      </c>
    </row>
    <row r="157" ht="20" customHeight="1">
      <c r="A157" s="24" t="str">
        <v>invoice</v>
      </c>
      <c r="B157" s="24" t="str">
        <v>LOT-0033</v>
      </c>
      <c r="C157" s="24" t="str">
        <v>INV-0033</v>
      </c>
      <c r="D157" s="24" t="str"/>
      <c r="E157" s="24" t="str"/>
      <c r="F157" s="41" t="str"/>
      <c r="G157" s="41" t="str"/>
      <c r="H157" s="41" t="str"/>
      <c r="I157" s="41" t="str"/>
      <c r="J157" s="41" t="str"/>
      <c r="K157" s="41" t="str"/>
      <c r="L157" s="45" t="str"/>
      <c r="M157" s="24" t="str">
        <v>Classic Round</v>
      </c>
      <c r="N157" s="24" t="str">
        <v>Independent Retailer</v>
      </c>
      <c r="O157" s="41" t="n">
        <v>87424</v>
      </c>
      <c r="P157" s="33" t="n">
        <v>46086</v>
      </c>
      <c r="Q157" s="33" t="n">
        <v>46146</v>
      </c>
      <c r="R157" s="41" t="str"/>
      <c r="S157" s="33" t="str"/>
      <c r="T157" s="29" t="str"/>
      <c r="U157" s="29" t="str"/>
      <c r="V157" s="24" t="str">
        <v>Sales-and-AR.xlsx</v>
      </c>
      <c r="W157" s="24" t="str">
        <v>Invoices</v>
      </c>
      <c r="X157" s="29" t="n">
        <v>37</v>
      </c>
      <c r="Y157" s="24" t="str">
        <v>Sales-and-AR.xlsx|Invoices|37</v>
      </c>
    </row>
    <row r="158" ht="20" customHeight="1">
      <c r="A158" s="26" t="str">
        <v>invoice</v>
      </c>
      <c r="B158" s="26" t="str">
        <v>LOT-0034</v>
      </c>
      <c r="C158" s="26" t="str">
        <v>INV-0034</v>
      </c>
      <c r="D158" s="26" t="str"/>
      <c r="E158" s="26" t="str"/>
      <c r="F158" s="40" t="str"/>
      <c r="G158" s="40" t="str"/>
      <c r="H158" s="40" t="str"/>
      <c r="I158" s="40" t="str"/>
      <c r="J158" s="40" t="str"/>
      <c r="K158" s="40" t="str"/>
      <c r="L158" s="44" t="str"/>
      <c r="M158" s="26" t="str">
        <v>Signature Oval</v>
      </c>
      <c r="N158" s="26" t="str">
        <v>Regional Distributor</v>
      </c>
      <c r="O158" s="40" t="n">
        <v>95054.4</v>
      </c>
      <c r="P158" s="32" t="n">
        <v>46087</v>
      </c>
      <c r="Q158" s="32" t="n">
        <v>46117</v>
      </c>
      <c r="R158" s="40" t="str"/>
      <c r="S158" s="32" t="str"/>
      <c r="T158" s="28" t="str"/>
      <c r="U158" s="28" t="str"/>
      <c r="V158" s="26" t="str">
        <v>Sales-and-AR.xlsx</v>
      </c>
      <c r="W158" s="26" t="str">
        <v>Invoices</v>
      </c>
      <c r="X158" s="28" t="n">
        <v>38</v>
      </c>
      <c r="Y158" s="26" t="str">
        <v>Sales-and-AR.xlsx|Invoices|38</v>
      </c>
    </row>
    <row r="159" ht="20" customHeight="1">
      <c r="A159" s="24" t="str">
        <v>invoice</v>
      </c>
      <c r="B159" s="24" t="str">
        <v>LOT-0035</v>
      </c>
      <c r="C159" s="24" t="str">
        <v>INV-0035</v>
      </c>
      <c r="D159" s="24" t="str"/>
      <c r="E159" s="24" t="str"/>
      <c r="F159" s="41" t="str"/>
      <c r="G159" s="41" t="str"/>
      <c r="H159" s="41" t="str"/>
      <c r="I159" s="41" t="str"/>
      <c r="J159" s="41" t="str"/>
      <c r="K159" s="41" t="str"/>
      <c r="L159" s="45" t="str"/>
      <c r="M159" s="24" t="str">
        <v>Atelier Pear</v>
      </c>
      <c r="N159" s="24" t="str">
        <v>Boutique Partner</v>
      </c>
      <c r="O159" s="41" t="n">
        <v>102995.2</v>
      </c>
      <c r="P159" s="33" t="n">
        <v>46088</v>
      </c>
      <c r="Q159" s="33" t="n">
        <v>46133</v>
      </c>
      <c r="R159" s="41" t="str"/>
      <c r="S159" s="33" t="str"/>
      <c r="T159" s="29" t="str"/>
      <c r="U159" s="29" t="str"/>
      <c r="V159" s="24" t="str">
        <v>Sales-and-AR.xlsx</v>
      </c>
      <c r="W159" s="24" t="str">
        <v>Invoices</v>
      </c>
      <c r="X159" s="29" t="n">
        <v>39</v>
      </c>
      <c r="Y159" s="24" t="str">
        <v>Sales-and-AR.xlsx|Invoices|39</v>
      </c>
    </row>
    <row r="160" ht="20" customHeight="1">
      <c r="A160" s="26" t="str">
        <v>invoice</v>
      </c>
      <c r="B160" s="26" t="str">
        <v>LOT-0036</v>
      </c>
      <c r="C160" s="26" t="str">
        <v>INV-0036</v>
      </c>
      <c r="D160" s="26" t="str"/>
      <c r="E160" s="26" t="str"/>
      <c r="F160" s="40" t="str"/>
      <c r="G160" s="40" t="str"/>
      <c r="H160" s="40" t="str"/>
      <c r="I160" s="40" t="str"/>
      <c r="J160" s="40" t="str"/>
      <c r="K160" s="40" t="str"/>
      <c r="L160" s="44" t="str"/>
      <c r="M160" s="26" t="str">
        <v>Select Cushion</v>
      </c>
      <c r="N160" s="26" t="str">
        <v>Online Trade</v>
      </c>
      <c r="O160" s="40" t="n">
        <v>86457.6</v>
      </c>
      <c r="P160" s="32" t="n">
        <v>46089</v>
      </c>
      <c r="Q160" s="32" t="n">
        <v>46149</v>
      </c>
      <c r="R160" s="40" t="str"/>
      <c r="S160" s="32" t="str"/>
      <c r="T160" s="28" t="str"/>
      <c r="U160" s="28" t="str"/>
      <c r="V160" s="26" t="str">
        <v>Sales-and-AR.xlsx</v>
      </c>
      <c r="W160" s="26" t="str">
        <v>Invoices</v>
      </c>
      <c r="X160" s="28" t="n">
        <v>40</v>
      </c>
      <c r="Y160" s="26" t="str">
        <v>Sales-and-AR.xlsx|Invoices|40</v>
      </c>
    </row>
    <row r="161" ht="20" customHeight="1">
      <c r="A161" s="24" t="str">
        <v>invoice</v>
      </c>
      <c r="B161" s="24" t="str">
        <v>LOT-0037</v>
      </c>
      <c r="C161" s="24" t="str">
        <v>INV-0037</v>
      </c>
      <c r="D161" s="24" t="str"/>
      <c r="E161" s="24" t="str"/>
      <c r="F161" s="41" t="str"/>
      <c r="G161" s="41" t="str"/>
      <c r="H161" s="41" t="str"/>
      <c r="I161" s="41" t="str"/>
      <c r="J161" s="41" t="str"/>
      <c r="K161" s="41" t="str"/>
      <c r="L161" s="45" t="str"/>
      <c r="M161" s="24" t="str">
        <v>Classic Emerald</v>
      </c>
      <c r="N161" s="24" t="str">
        <v>Independent Retailer</v>
      </c>
      <c r="O161" s="41" t="n">
        <v>87681.2</v>
      </c>
      <c r="P161" s="33" t="n">
        <v>46090</v>
      </c>
      <c r="Q161" s="33" t="n">
        <v>46120</v>
      </c>
      <c r="R161" s="41" t="str"/>
      <c r="S161" s="33" t="str"/>
      <c r="T161" s="29" t="str"/>
      <c r="U161" s="29" t="str"/>
      <c r="V161" s="24" t="str">
        <v>Sales-and-AR.xlsx</v>
      </c>
      <c r="W161" s="24" t="str">
        <v>Invoices</v>
      </c>
      <c r="X161" s="29" t="n">
        <v>41</v>
      </c>
      <c r="Y161" s="24" t="str">
        <v>Sales-and-AR.xlsx|Invoices|41</v>
      </c>
    </row>
    <row r="162" ht="20" customHeight="1">
      <c r="A162" s="26" t="str">
        <v>invoice</v>
      </c>
      <c r="B162" s="26" t="str">
        <v>LOT-0038</v>
      </c>
      <c r="C162" s="26" t="str">
        <v>INV-0038</v>
      </c>
      <c r="D162" s="26" t="str"/>
      <c r="E162" s="26" t="str"/>
      <c r="F162" s="40" t="str"/>
      <c r="G162" s="40" t="str"/>
      <c r="H162" s="40" t="str"/>
      <c r="I162" s="40" t="str"/>
      <c r="J162" s="40" t="str"/>
      <c r="K162" s="40" t="str"/>
      <c r="L162" s="44" t="str"/>
      <c r="M162" s="26" t="str">
        <v>Signature Princess</v>
      </c>
      <c r="N162" s="26" t="str">
        <v>Regional Distributor</v>
      </c>
      <c r="O162" s="40" t="n">
        <v>95400</v>
      </c>
      <c r="P162" s="32" t="n">
        <v>46091</v>
      </c>
      <c r="Q162" s="32" t="n">
        <v>46136</v>
      </c>
      <c r="R162" s="40" t="str"/>
      <c r="S162" s="32" t="str"/>
      <c r="T162" s="28" t="str"/>
      <c r="U162" s="28" t="str"/>
      <c r="V162" s="26" t="str">
        <v>Sales-and-AR.xlsx</v>
      </c>
      <c r="W162" s="26" t="str">
        <v>Invoices</v>
      </c>
      <c r="X162" s="28" t="n">
        <v>42</v>
      </c>
      <c r="Y162" s="26" t="str">
        <v>Sales-and-AR.xlsx|Invoices|42</v>
      </c>
    </row>
    <row r="163" ht="20" customHeight="1">
      <c r="A163" s="24" t="str">
        <v>invoice</v>
      </c>
      <c r="B163" s="24" t="str">
        <v>LOT-0039</v>
      </c>
      <c r="C163" s="24" t="str">
        <v>INV-0039</v>
      </c>
      <c r="D163" s="24" t="str"/>
      <c r="E163" s="24" t="str"/>
      <c r="F163" s="41" t="str"/>
      <c r="G163" s="41" t="str"/>
      <c r="H163" s="41" t="str"/>
      <c r="I163" s="41" t="str"/>
      <c r="J163" s="41" t="str"/>
      <c r="K163" s="41" t="str"/>
      <c r="L163" s="45" t="str"/>
      <c r="M163" s="24" t="str">
        <v>Atelier Radiant</v>
      </c>
      <c r="N163" s="24" t="str">
        <v>Boutique Partner</v>
      </c>
      <c r="O163" s="41" t="n">
        <v>103429.2</v>
      </c>
      <c r="P163" s="33" t="n">
        <v>46092</v>
      </c>
      <c r="Q163" s="33" t="n">
        <v>46152</v>
      </c>
      <c r="R163" s="41" t="str"/>
      <c r="S163" s="33" t="str"/>
      <c r="T163" s="29" t="str"/>
      <c r="U163" s="29" t="str"/>
      <c r="V163" s="24" t="str">
        <v>Sales-and-AR.xlsx</v>
      </c>
      <c r="W163" s="24" t="str">
        <v>Invoices</v>
      </c>
      <c r="X163" s="29" t="n">
        <v>43</v>
      </c>
      <c r="Y163" s="24" t="str">
        <v>Sales-and-AR.xlsx|Invoices|43</v>
      </c>
    </row>
    <row r="164" ht="20" customHeight="1">
      <c r="A164" s="26" t="str">
        <v>invoice</v>
      </c>
      <c r="B164" s="26" t="str">
        <v>LOT-0040</v>
      </c>
      <c r="C164" s="26" t="str">
        <v>INV-0040</v>
      </c>
      <c r="D164" s="26" t="str"/>
      <c r="E164" s="26" t="str"/>
      <c r="F164" s="40" t="str"/>
      <c r="G164" s="40" t="str"/>
      <c r="H164" s="40" t="str"/>
      <c r="I164" s="40" t="str"/>
      <c r="J164" s="40" t="str"/>
      <c r="K164" s="40" t="str"/>
      <c r="L164" s="44" t="str"/>
      <c r="M164" s="26" t="str">
        <v>Select Marquise</v>
      </c>
      <c r="N164" s="26" t="str">
        <v>Online Trade</v>
      </c>
      <c r="O164" s="40" t="n">
        <v>111768.8</v>
      </c>
      <c r="P164" s="32" t="n">
        <v>46093</v>
      </c>
      <c r="Q164" s="32" t="n">
        <v>46123</v>
      </c>
      <c r="R164" s="40" t="str"/>
      <c r="S164" s="32" t="str"/>
      <c r="T164" s="28" t="str"/>
      <c r="U164" s="28" t="str"/>
      <c r="V164" s="26" t="str">
        <v>Sales-and-AR.xlsx</v>
      </c>
      <c r="W164" s="26" t="str">
        <v>Invoices</v>
      </c>
      <c r="X164" s="28" t="n">
        <v>44</v>
      </c>
      <c r="Y164" s="26" t="str">
        <v>Sales-and-AR.xlsx|Invoices|44</v>
      </c>
    </row>
    <row r="165" ht="20" customHeight="1">
      <c r="A165" s="24" t="str">
        <v>invoice</v>
      </c>
      <c r="B165" s="24" t="str">
        <v>LOT-0041</v>
      </c>
      <c r="C165" s="24" t="str">
        <v>INV-0041</v>
      </c>
      <c r="D165" s="24" t="str"/>
      <c r="E165" s="24" t="str"/>
      <c r="F165" s="41" t="str"/>
      <c r="G165" s="41" t="str"/>
      <c r="H165" s="41" t="str"/>
      <c r="I165" s="41" t="str"/>
      <c r="J165" s="41" t="str"/>
      <c r="K165" s="41" t="str"/>
      <c r="L165" s="45" t="str"/>
      <c r="M165" s="24" t="str">
        <v>Classic Round</v>
      </c>
      <c r="N165" s="24" t="str">
        <v>Independent Retailer</v>
      </c>
      <c r="O165" s="41" t="n">
        <v>93736.8</v>
      </c>
      <c r="P165" s="33" t="n">
        <v>46094</v>
      </c>
      <c r="Q165" s="33" t="n">
        <v>46139</v>
      </c>
      <c r="R165" s="41" t="str"/>
      <c r="S165" s="33" t="str"/>
      <c r="T165" s="29" t="str"/>
      <c r="U165" s="29" t="str"/>
      <c r="V165" s="24" t="str">
        <v>Sales-and-AR.xlsx</v>
      </c>
      <c r="W165" s="24" t="str">
        <v>Invoices</v>
      </c>
      <c r="X165" s="29" t="n">
        <v>45</v>
      </c>
      <c r="Y165" s="24" t="str">
        <v>Sales-and-AR.xlsx|Invoices|45</v>
      </c>
    </row>
    <row r="166" ht="20" customHeight="1">
      <c r="A166" s="26" t="str">
        <v>invoice</v>
      </c>
      <c r="B166" s="26" t="str">
        <v>LOT-0042</v>
      </c>
      <c r="C166" s="26" t="str">
        <v>INV-0042</v>
      </c>
      <c r="D166" s="26" t="str"/>
      <c r="E166" s="26" t="str"/>
      <c r="F166" s="40" t="str"/>
      <c r="G166" s="40" t="str"/>
      <c r="H166" s="40" t="str"/>
      <c r="I166" s="40" t="str"/>
      <c r="J166" s="40" t="str"/>
      <c r="K166" s="40" t="str"/>
      <c r="L166" s="44" t="str"/>
      <c r="M166" s="26" t="str">
        <v>Signature Oval</v>
      </c>
      <c r="N166" s="26" t="str">
        <v>Regional Distributor</v>
      </c>
      <c r="O166" s="40" t="n">
        <v>101893.2</v>
      </c>
      <c r="P166" s="32" t="n">
        <v>46095</v>
      </c>
      <c r="Q166" s="32" t="n">
        <v>46155</v>
      </c>
      <c r="R166" s="40" t="str"/>
      <c r="S166" s="32" t="str"/>
      <c r="T166" s="28" t="str"/>
      <c r="U166" s="28" t="str"/>
      <c r="V166" s="26" t="str">
        <v>Sales-and-AR.xlsx</v>
      </c>
      <c r="W166" s="26" t="str">
        <v>Invoices</v>
      </c>
      <c r="X166" s="28" t="n">
        <v>46</v>
      </c>
      <c r="Y166" s="26" t="str">
        <v>Sales-and-AR.xlsx|Invoices|46</v>
      </c>
    </row>
    <row r="167" ht="20" customHeight="1">
      <c r="A167" s="24" t="str">
        <v>invoice</v>
      </c>
      <c r="B167" s="24" t="str">
        <v>LOT-0043</v>
      </c>
      <c r="C167" s="24" t="str">
        <v>INV-0043</v>
      </c>
      <c r="D167" s="24" t="str"/>
      <c r="E167" s="24" t="str"/>
      <c r="F167" s="41" t="str"/>
      <c r="G167" s="41" t="str"/>
      <c r="H167" s="41" t="str"/>
      <c r="I167" s="41" t="str"/>
      <c r="J167" s="41" t="str"/>
      <c r="K167" s="41" t="str"/>
      <c r="L167" s="45" t="str"/>
      <c r="M167" s="24" t="str">
        <v>Atelier Pear</v>
      </c>
      <c r="N167" s="24" t="str">
        <v>Boutique Partner</v>
      </c>
      <c r="O167" s="41" t="n">
        <v>109688</v>
      </c>
      <c r="P167" s="33" t="n">
        <v>46096</v>
      </c>
      <c r="Q167" s="33" t="n">
        <v>46126</v>
      </c>
      <c r="R167" s="41" t="str"/>
      <c r="S167" s="33" t="str"/>
      <c r="T167" s="29" t="str"/>
      <c r="U167" s="29" t="str"/>
      <c r="V167" s="24" t="str">
        <v>Sales-and-AR.xlsx</v>
      </c>
      <c r="W167" s="24" t="str">
        <v>Invoices</v>
      </c>
      <c r="X167" s="29" t="n">
        <v>47</v>
      </c>
      <c r="Y167" s="24" t="str">
        <v>Sales-and-AR.xlsx|Invoices|47</v>
      </c>
    </row>
    <row r="168" ht="20" customHeight="1">
      <c r="A168" s="26" t="str">
        <v>invoice</v>
      </c>
      <c r="B168" s="26" t="str">
        <v>LOT-0044</v>
      </c>
      <c r="C168" s="26" t="str">
        <v>INV-0044</v>
      </c>
      <c r="D168" s="26" t="str"/>
      <c r="E168" s="26" t="str"/>
      <c r="F168" s="40" t="str"/>
      <c r="G168" s="40" t="str"/>
      <c r="H168" s="40" t="str"/>
      <c r="I168" s="40" t="str"/>
      <c r="J168" s="40" t="str"/>
      <c r="K168" s="40" t="str"/>
      <c r="L168" s="44" t="str"/>
      <c r="M168" s="26" t="str">
        <v>Select Cushion</v>
      </c>
      <c r="N168" s="26" t="str">
        <v>Online Trade</v>
      </c>
      <c r="O168" s="40" t="n">
        <v>118431.6</v>
      </c>
      <c r="P168" s="32" t="n">
        <v>46097</v>
      </c>
      <c r="Q168" s="32" t="n">
        <v>46142</v>
      </c>
      <c r="R168" s="40" t="str"/>
      <c r="S168" s="32" t="str"/>
      <c r="T168" s="28" t="str"/>
      <c r="U168" s="28" t="str"/>
      <c r="V168" s="26" t="str">
        <v>Sales-and-AR.xlsx</v>
      </c>
      <c r="W168" s="26" t="str">
        <v>Invoices</v>
      </c>
      <c r="X168" s="28" t="n">
        <v>48</v>
      </c>
      <c r="Y168" s="26" t="str">
        <v>Sales-and-AR.xlsx|Invoices|48</v>
      </c>
    </row>
    <row r="169" ht="20" customHeight="1">
      <c r="A169" s="24" t="str">
        <v>invoice</v>
      </c>
      <c r="B169" s="24" t="str">
        <v>LOT-0045</v>
      </c>
      <c r="C169" s="24" t="str">
        <v>INV-0045</v>
      </c>
      <c r="D169" s="24" t="str"/>
      <c r="E169" s="24" t="str"/>
      <c r="F169" s="41" t="str"/>
      <c r="G169" s="41" t="str"/>
      <c r="H169" s="41" t="str"/>
      <c r="I169" s="41" t="str"/>
      <c r="J169" s="41" t="str"/>
      <c r="K169" s="41" t="str"/>
      <c r="L169" s="45" t="str"/>
      <c r="M169" s="24" t="str">
        <v>Classic Emerald</v>
      </c>
      <c r="N169" s="24" t="str">
        <v>Independent Retailer</v>
      </c>
      <c r="O169" s="41" t="n">
        <v>126869.6</v>
      </c>
      <c r="P169" s="33" t="n">
        <v>46098</v>
      </c>
      <c r="Q169" s="33" t="n">
        <v>46158</v>
      </c>
      <c r="R169" s="41" t="str"/>
      <c r="S169" s="33" t="str"/>
      <c r="T169" s="29" t="str"/>
      <c r="U169" s="29" t="str"/>
      <c r="V169" s="24" t="str">
        <v>Sales-and-AR.xlsx</v>
      </c>
      <c r="W169" s="24" t="str">
        <v>Invoices</v>
      </c>
      <c r="X169" s="29" t="n">
        <v>49</v>
      </c>
      <c r="Y169" s="24" t="str">
        <v>Sales-and-AR.xlsx|Invoices|49</v>
      </c>
    </row>
    <row r="170" ht="20" customHeight="1">
      <c r="A170" s="26" t="str">
        <v>invoice</v>
      </c>
      <c r="B170" s="26" t="str">
        <v>LOT-0046</v>
      </c>
      <c r="C170" s="26" t="str">
        <v>INV-0046</v>
      </c>
      <c r="D170" s="26" t="str"/>
      <c r="E170" s="26" t="str"/>
      <c r="F170" s="40" t="str"/>
      <c r="G170" s="40" t="str"/>
      <c r="H170" s="40" t="str"/>
      <c r="I170" s="40" t="str"/>
      <c r="J170" s="40" t="str"/>
      <c r="K170" s="40" t="str"/>
      <c r="L170" s="44" t="str"/>
      <c r="M170" s="26" t="str">
        <v>Signature Princess</v>
      </c>
      <c r="N170" s="26" t="str">
        <v>Regional Distributor</v>
      </c>
      <c r="O170" s="40" t="n">
        <v>104587.2</v>
      </c>
      <c r="P170" s="32" t="n">
        <v>46099</v>
      </c>
      <c r="Q170" s="32" t="n">
        <v>46129</v>
      </c>
      <c r="R170" s="40" t="str"/>
      <c r="S170" s="32" t="str"/>
      <c r="T170" s="28" t="str"/>
      <c r="U170" s="28" t="str"/>
      <c r="V170" s="26" t="str">
        <v>Sales-and-AR.xlsx</v>
      </c>
      <c r="W170" s="26" t="str">
        <v>Invoices</v>
      </c>
      <c r="X170" s="28" t="n">
        <v>50</v>
      </c>
      <c r="Y170" s="26" t="str">
        <v>Sales-and-AR.xlsx|Invoices|50</v>
      </c>
    </row>
    <row r="171" ht="20" customHeight="1">
      <c r="A171" s="24" t="str">
        <v>invoice</v>
      </c>
      <c r="B171" s="24" t="str">
        <v>LOT-0047</v>
      </c>
      <c r="C171" s="24" t="str">
        <v>INV-0047</v>
      </c>
      <c r="D171" s="24" t="str"/>
      <c r="E171" s="24" t="str"/>
      <c r="F171" s="41" t="str"/>
      <c r="G171" s="41" t="str"/>
      <c r="H171" s="41" t="str"/>
      <c r="I171" s="41" t="str"/>
      <c r="J171" s="41" t="str"/>
      <c r="K171" s="41" t="str"/>
      <c r="L171" s="45" t="str"/>
      <c r="M171" s="24" t="str">
        <v>Atelier Radiant</v>
      </c>
      <c r="N171" s="24" t="str">
        <v>Boutique Partner</v>
      </c>
      <c r="O171" s="41" t="n">
        <v>113346.4</v>
      </c>
      <c r="P171" s="33" t="n">
        <v>46100</v>
      </c>
      <c r="Q171" s="33" t="n">
        <v>46145</v>
      </c>
      <c r="R171" s="41" t="str"/>
      <c r="S171" s="33" t="str"/>
      <c r="T171" s="29" t="str"/>
      <c r="U171" s="29" t="str"/>
      <c r="V171" s="24" t="str">
        <v>Sales-and-AR.xlsx</v>
      </c>
      <c r="W171" s="24" t="str">
        <v>Invoices</v>
      </c>
      <c r="X171" s="29" t="n">
        <v>51</v>
      </c>
      <c r="Y171" s="24" t="str">
        <v>Sales-and-AR.xlsx|Invoices|51</v>
      </c>
    </row>
    <row r="172" ht="20" customHeight="1">
      <c r="A172" s="26" t="str">
        <v>invoice</v>
      </c>
      <c r="B172" s="26" t="str">
        <v>LOT-0048</v>
      </c>
      <c r="C172" s="26" t="str">
        <v>INV-0048</v>
      </c>
      <c r="D172" s="26" t="str"/>
      <c r="E172" s="26" t="str"/>
      <c r="F172" s="40" t="str"/>
      <c r="G172" s="40" t="str"/>
      <c r="H172" s="40" t="str"/>
      <c r="I172" s="40" t="str"/>
      <c r="J172" s="40" t="str"/>
      <c r="K172" s="40" t="str"/>
      <c r="L172" s="44" t="str"/>
      <c r="M172" s="26" t="str">
        <v>Select Marquise</v>
      </c>
      <c r="N172" s="26" t="str">
        <v>Online Trade</v>
      </c>
      <c r="O172" s="40" t="n">
        <v>122416</v>
      </c>
      <c r="P172" s="32" t="n">
        <v>46101</v>
      </c>
      <c r="Q172" s="32" t="n">
        <v>46161</v>
      </c>
      <c r="R172" s="40" t="str"/>
      <c r="S172" s="32" t="str"/>
      <c r="T172" s="28" t="str"/>
      <c r="U172" s="28" t="str"/>
      <c r="V172" s="26" t="str">
        <v>Sales-and-AR.xlsx</v>
      </c>
      <c r="W172" s="26" t="str">
        <v>Invoices</v>
      </c>
      <c r="X172" s="28" t="n">
        <v>52</v>
      </c>
      <c r="Y172" s="26" t="str">
        <v>Sales-and-AR.xlsx|Invoices|52</v>
      </c>
    </row>
    <row r="173" ht="20" customHeight="1">
      <c r="A173" s="24" t="str">
        <v>invoice</v>
      </c>
      <c r="B173" s="24" t="str">
        <v>LOT-0049</v>
      </c>
      <c r="C173" s="24" t="str">
        <v>INV-0049</v>
      </c>
      <c r="D173" s="24" t="str"/>
      <c r="E173" s="24" t="str"/>
      <c r="F173" s="41" t="str"/>
      <c r="G173" s="41" t="str"/>
      <c r="H173" s="41" t="str"/>
      <c r="I173" s="41" t="str"/>
      <c r="J173" s="41" t="str"/>
      <c r="K173" s="41" t="str"/>
      <c r="L173" s="45" t="str"/>
      <c r="M173" s="24" t="str">
        <v>Classic Round</v>
      </c>
      <c r="N173" s="24" t="str">
        <v>Independent Retailer</v>
      </c>
      <c r="O173" s="41" t="n">
        <v>70392</v>
      </c>
      <c r="P173" s="33" t="n">
        <v>46102</v>
      </c>
      <c r="Q173" s="33" t="n">
        <v>46132</v>
      </c>
      <c r="R173" s="41" t="str"/>
      <c r="S173" s="33" t="str"/>
      <c r="T173" s="29" t="str"/>
      <c r="U173" s="29" t="str"/>
      <c r="V173" s="24" t="str">
        <v>Sales-and-AR.xlsx</v>
      </c>
      <c r="W173" s="24" t="str">
        <v>Invoices</v>
      </c>
      <c r="X173" s="29" t="n">
        <v>53</v>
      </c>
      <c r="Y173" s="24" t="str">
        <v>Sales-and-AR.xlsx|Invoices|53</v>
      </c>
    </row>
    <row r="174" ht="20" customHeight="1">
      <c r="A174" s="26" t="str">
        <v>invoice</v>
      </c>
      <c r="B174" s="26" t="str">
        <v>LOT-0050</v>
      </c>
      <c r="C174" s="26" t="str">
        <v>INV-0050</v>
      </c>
      <c r="D174" s="26" t="str"/>
      <c r="E174" s="26" t="str"/>
      <c r="F174" s="40" t="str"/>
      <c r="G174" s="40" t="str"/>
      <c r="H174" s="40" t="str"/>
      <c r="I174" s="40" t="str"/>
      <c r="J174" s="40" t="str"/>
      <c r="K174" s="40" t="str"/>
      <c r="L174" s="44" t="str"/>
      <c r="M174" s="26" t="str">
        <v>Signature Oval</v>
      </c>
      <c r="N174" s="26" t="str">
        <v>Regional Distributor</v>
      </c>
      <c r="O174" s="40" t="n">
        <v>76419.2</v>
      </c>
      <c r="P174" s="32" t="n">
        <v>46103</v>
      </c>
      <c r="Q174" s="32" t="n">
        <v>46148</v>
      </c>
      <c r="R174" s="40" t="str"/>
      <c r="S174" s="32" t="str"/>
      <c r="T174" s="28" t="str"/>
      <c r="U174" s="28" t="str"/>
      <c r="V174" s="26" t="str">
        <v>Sales-and-AR.xlsx</v>
      </c>
      <c r="W174" s="26" t="str">
        <v>Invoices</v>
      </c>
      <c r="X174" s="28" t="n">
        <v>54</v>
      </c>
      <c r="Y174" s="26" t="str">
        <v>Sales-and-AR.xlsx|Invoices|54</v>
      </c>
    </row>
    <row r="175" ht="20" customHeight="1">
      <c r="A175" s="24" t="str">
        <v>invoice</v>
      </c>
      <c r="B175" s="24" t="str">
        <v>LOT-0051</v>
      </c>
      <c r="C175" s="24" t="str">
        <v>INV-0051</v>
      </c>
      <c r="D175" s="24" t="str"/>
      <c r="E175" s="24" t="str"/>
      <c r="F175" s="41" t="str"/>
      <c r="G175" s="41" t="str"/>
      <c r="H175" s="41" t="str"/>
      <c r="I175" s="41" t="str"/>
      <c r="J175" s="41" t="str"/>
      <c r="K175" s="41" t="str"/>
      <c r="L175" s="45" t="str"/>
      <c r="M175" s="24" t="str">
        <v>Atelier Pear</v>
      </c>
      <c r="N175" s="24" t="str">
        <v>Boutique Partner</v>
      </c>
      <c r="O175" s="41" t="n">
        <v>65318.4</v>
      </c>
      <c r="P175" s="33" t="n">
        <v>46104</v>
      </c>
      <c r="Q175" s="33" t="n">
        <v>46164</v>
      </c>
      <c r="R175" s="41" t="str"/>
      <c r="S175" s="33" t="str"/>
      <c r="T175" s="29" t="str"/>
      <c r="U175" s="29" t="str"/>
      <c r="V175" s="24" t="str">
        <v>Sales-and-AR.xlsx</v>
      </c>
      <c r="W175" s="24" t="str">
        <v>Invoices</v>
      </c>
      <c r="X175" s="29" t="n">
        <v>55</v>
      </c>
      <c r="Y175" s="24" t="str">
        <v>Sales-and-AR.xlsx|Invoices|55</v>
      </c>
    </row>
    <row r="176" ht="20" customHeight="1">
      <c r="A176" s="26" t="str">
        <v>invoice</v>
      </c>
      <c r="B176" s="26" t="str">
        <v>LOT-0052</v>
      </c>
      <c r="C176" s="26" t="str">
        <v>INV-0052</v>
      </c>
      <c r="D176" s="26" t="str"/>
      <c r="E176" s="26" t="str"/>
      <c r="F176" s="40" t="str"/>
      <c r="G176" s="40" t="str"/>
      <c r="H176" s="40" t="str"/>
      <c r="I176" s="40" t="str"/>
      <c r="J176" s="40" t="str"/>
      <c r="K176" s="40" t="str"/>
      <c r="L176" s="44" t="str"/>
      <c r="M176" s="26" t="str">
        <v>Select Cushion</v>
      </c>
      <c r="N176" s="26" t="str">
        <v>Online Trade</v>
      </c>
      <c r="O176" s="40" t="n">
        <v>71896</v>
      </c>
      <c r="P176" s="32" t="n">
        <v>46105</v>
      </c>
      <c r="Q176" s="32" t="n">
        <v>46135</v>
      </c>
      <c r="R176" s="40" t="str"/>
      <c r="S176" s="32" t="str"/>
      <c r="T176" s="28" t="str"/>
      <c r="U176" s="28" t="str"/>
      <c r="V176" s="26" t="str">
        <v>Sales-and-AR.xlsx</v>
      </c>
      <c r="W176" s="26" t="str">
        <v>Invoices</v>
      </c>
      <c r="X176" s="28" t="n">
        <v>56</v>
      </c>
      <c r="Y176" s="26" t="str">
        <v>Sales-and-AR.xlsx|Invoices|56</v>
      </c>
    </row>
    <row r="177" ht="20" customHeight="1">
      <c r="A177" s="24" t="str">
        <v>invoice</v>
      </c>
      <c r="B177" s="24" t="str">
        <v>LOT-0053</v>
      </c>
      <c r="C177" s="24" t="str">
        <v>INV-0053</v>
      </c>
      <c r="D177" s="24" t="str"/>
      <c r="E177" s="24" t="str"/>
      <c r="F177" s="41" t="str"/>
      <c r="G177" s="41" t="str"/>
      <c r="H177" s="41" t="str"/>
      <c r="I177" s="41" t="str"/>
      <c r="J177" s="41" t="str"/>
      <c r="K177" s="41" t="str"/>
      <c r="L177" s="45" t="str"/>
      <c r="M177" s="24" t="str">
        <v>Classic Emerald</v>
      </c>
      <c r="N177" s="24" t="str">
        <v>Independent Retailer</v>
      </c>
      <c r="O177" s="41" t="n">
        <v>78224</v>
      </c>
      <c r="P177" s="33" t="n">
        <v>46106</v>
      </c>
      <c r="Q177" s="33" t="n">
        <v>46151</v>
      </c>
      <c r="R177" s="41" t="str"/>
      <c r="S177" s="33" t="str"/>
      <c r="T177" s="29" t="str"/>
      <c r="U177" s="29" t="str"/>
      <c r="V177" s="24" t="str">
        <v>Sales-and-AR.xlsx</v>
      </c>
      <c r="W177" s="24" t="str">
        <v>Invoices</v>
      </c>
      <c r="X177" s="29" t="n">
        <v>57</v>
      </c>
      <c r="Y177" s="24" t="str">
        <v>Sales-and-AR.xlsx|Invoices|57</v>
      </c>
    </row>
    <row r="178" ht="20" customHeight="1">
      <c r="A178" s="26" t="str">
        <v>invoice</v>
      </c>
      <c r="B178" s="26" t="str">
        <v>LOT-0054</v>
      </c>
      <c r="C178" s="26" t="str">
        <v>INV-0054</v>
      </c>
      <c r="D178" s="26" t="str"/>
      <c r="E178" s="26" t="str"/>
      <c r="F178" s="40" t="str"/>
      <c r="G178" s="40" t="str"/>
      <c r="H178" s="40" t="str"/>
      <c r="I178" s="40" t="str"/>
      <c r="J178" s="40" t="str"/>
      <c r="K178" s="40" t="str"/>
      <c r="L178" s="44" t="str"/>
      <c r="M178" s="26" t="str">
        <v>Signature Princess</v>
      </c>
      <c r="N178" s="26" t="str">
        <v>Regional Distributor</v>
      </c>
      <c r="O178" s="40" t="n">
        <v>85394.4</v>
      </c>
      <c r="P178" s="32" t="n">
        <v>46107</v>
      </c>
      <c r="Q178" s="32" t="n">
        <v>46167</v>
      </c>
      <c r="R178" s="40" t="str"/>
      <c r="S178" s="32" t="str"/>
      <c r="T178" s="28" t="str"/>
      <c r="U178" s="28" t="str"/>
      <c r="V178" s="26" t="str">
        <v>Sales-and-AR.xlsx</v>
      </c>
      <c r="W178" s="26" t="str">
        <v>Invoices</v>
      </c>
      <c r="X178" s="28" t="n">
        <v>58</v>
      </c>
      <c r="Y178" s="26" t="str">
        <v>Sales-and-AR.xlsx|Invoices|58</v>
      </c>
    </row>
    <row r="179" ht="20" customHeight="1">
      <c r="A179" s="24" t="str">
        <v>invoice</v>
      </c>
      <c r="B179" s="24" t="str">
        <v>LOT-0055</v>
      </c>
      <c r="C179" s="24" t="str">
        <v>INV-0055</v>
      </c>
      <c r="D179" s="24" t="str"/>
      <c r="E179" s="24" t="str"/>
      <c r="F179" s="41" t="str"/>
      <c r="G179" s="41" t="str"/>
      <c r="H179" s="41" t="str"/>
      <c r="I179" s="41" t="str"/>
      <c r="J179" s="41" t="str"/>
      <c r="K179" s="41" t="str"/>
      <c r="L179" s="45" t="str"/>
      <c r="M179" s="24" t="str">
        <v>Atelier Radiant</v>
      </c>
      <c r="N179" s="24" t="str">
        <v>Boutique Partner</v>
      </c>
      <c r="O179" s="41" t="n">
        <v>90420</v>
      </c>
      <c r="P179" s="33" t="n">
        <v>46108</v>
      </c>
      <c r="Q179" s="33" t="n">
        <v>46138</v>
      </c>
      <c r="R179" s="41" t="str"/>
      <c r="S179" s="33" t="str"/>
      <c r="T179" s="29" t="str"/>
      <c r="U179" s="29" t="str"/>
      <c r="V179" s="24" t="str">
        <v>Sales-and-AR.xlsx</v>
      </c>
      <c r="W179" s="24" t="str">
        <v>Invoices</v>
      </c>
      <c r="X179" s="29" t="n">
        <v>59</v>
      </c>
      <c r="Y179" s="24" t="str">
        <v>Sales-and-AR.xlsx|Invoices|59</v>
      </c>
    </row>
    <row r="180" ht="20" customHeight="1">
      <c r="A180" s="26" t="str">
        <v>invoice</v>
      </c>
      <c r="B180" s="26" t="str">
        <v>LOT-0056</v>
      </c>
      <c r="C180" s="26" t="str">
        <v>INV-0056</v>
      </c>
      <c r="D180" s="26" t="str"/>
      <c r="E180" s="26" t="str"/>
      <c r="F180" s="40" t="str"/>
      <c r="G180" s="40" t="str"/>
      <c r="H180" s="40" t="str"/>
      <c r="I180" s="40" t="str"/>
      <c r="J180" s="40" t="str"/>
      <c r="K180" s="40" t="str"/>
      <c r="L180" s="44" t="str"/>
      <c r="M180" s="26" t="str">
        <v>Select Marquise</v>
      </c>
      <c r="N180" s="26" t="str">
        <v>Online Trade</v>
      </c>
      <c r="O180" s="40" t="n">
        <v>76773.6</v>
      </c>
      <c r="P180" s="32" t="n">
        <v>46109</v>
      </c>
      <c r="Q180" s="32" t="n">
        <v>46154</v>
      </c>
      <c r="R180" s="40" t="str"/>
      <c r="S180" s="32" t="str"/>
      <c r="T180" s="28" t="str"/>
      <c r="U180" s="28" t="str"/>
      <c r="V180" s="26" t="str">
        <v>Sales-and-AR.xlsx</v>
      </c>
      <c r="W180" s="26" t="str">
        <v>Invoices</v>
      </c>
      <c r="X180" s="28" t="n">
        <v>60</v>
      </c>
      <c r="Y180" s="26" t="str">
        <v>Sales-and-AR.xlsx|Invoices|60</v>
      </c>
    </row>
    <row r="181" ht="20" customHeight="1">
      <c r="A181" s="24" t="str">
        <v>invoice</v>
      </c>
      <c r="B181" s="24" t="str">
        <v>LOT-0057</v>
      </c>
      <c r="C181" s="24" t="str">
        <v>INV-0057</v>
      </c>
      <c r="D181" s="24" t="str"/>
      <c r="E181" s="24" t="str"/>
      <c r="F181" s="41" t="str"/>
      <c r="G181" s="41" t="str"/>
      <c r="H181" s="41" t="str"/>
      <c r="I181" s="41" t="str"/>
      <c r="J181" s="41" t="str"/>
      <c r="K181" s="41" t="str"/>
      <c r="L181" s="45" t="str"/>
      <c r="M181" s="24" t="str">
        <v>Classic Round</v>
      </c>
      <c r="N181" s="24" t="str">
        <v>Independent Retailer</v>
      </c>
      <c r="O181" s="41" t="n">
        <v>82817.2</v>
      </c>
      <c r="P181" s="33" t="n">
        <v>46110</v>
      </c>
      <c r="Q181" s="33" t="n">
        <v>46170</v>
      </c>
      <c r="R181" s="41" t="str"/>
      <c r="S181" s="33" t="str"/>
      <c r="T181" s="29" t="str"/>
      <c r="U181" s="29" t="str"/>
      <c r="V181" s="24" t="str">
        <v>Sales-and-AR.xlsx</v>
      </c>
      <c r="W181" s="24" t="str">
        <v>Invoices</v>
      </c>
      <c r="X181" s="29" t="n">
        <v>61</v>
      </c>
      <c r="Y181" s="24" t="str">
        <v>Sales-and-AR.xlsx|Invoices|61</v>
      </c>
    </row>
    <row r="182" ht="20" customHeight="1">
      <c r="A182" s="26" t="str">
        <v>invoice</v>
      </c>
      <c r="B182" s="26" t="str">
        <v>LOT-0058</v>
      </c>
      <c r="C182" s="26" t="str">
        <v>INV-0058</v>
      </c>
      <c r="D182" s="26" t="str"/>
      <c r="E182" s="26" t="str"/>
      <c r="F182" s="40" t="str"/>
      <c r="G182" s="40" t="str"/>
      <c r="H182" s="40" t="str"/>
      <c r="I182" s="40" t="str"/>
      <c r="J182" s="40" t="str"/>
      <c r="K182" s="40" t="str"/>
      <c r="L182" s="44" t="str"/>
      <c r="M182" s="26" t="str">
        <v>Signature Oval</v>
      </c>
      <c r="N182" s="26" t="str">
        <v>Regional Distributor</v>
      </c>
      <c r="O182" s="40" t="n">
        <v>90280</v>
      </c>
      <c r="P182" s="32" t="n">
        <v>46111</v>
      </c>
      <c r="Q182" s="32" t="n">
        <v>46141</v>
      </c>
      <c r="R182" s="40" t="str"/>
      <c r="S182" s="32" t="str"/>
      <c r="T182" s="28" t="str"/>
      <c r="U182" s="28" t="str"/>
      <c r="V182" s="26" t="str">
        <v>Sales-and-AR.xlsx</v>
      </c>
      <c r="W182" s="26" t="str">
        <v>Invoices</v>
      </c>
      <c r="X182" s="28" t="n">
        <v>62</v>
      </c>
      <c r="Y182" s="26" t="str">
        <v>Sales-and-AR.xlsx|Invoices|62</v>
      </c>
    </row>
    <row r="183" ht="20" customHeight="1">
      <c r="A183" s="24" t="str">
        <v>invoice</v>
      </c>
      <c r="B183" s="24" t="str">
        <v>LOT-0059</v>
      </c>
      <c r="C183" s="24" t="str">
        <v>INV-0059</v>
      </c>
      <c r="D183" s="24" t="str"/>
      <c r="E183" s="24" t="str"/>
      <c r="F183" s="41" t="str"/>
      <c r="G183" s="41" t="str"/>
      <c r="H183" s="41" t="str"/>
      <c r="I183" s="41" t="str"/>
      <c r="J183" s="41" t="str"/>
      <c r="K183" s="41" t="str"/>
      <c r="L183" s="45" t="str"/>
      <c r="M183" s="24" t="str">
        <v>Atelier Pear</v>
      </c>
      <c r="N183" s="24" t="str">
        <v>Boutique Partner</v>
      </c>
      <c r="O183" s="41" t="n">
        <v>98053.2</v>
      </c>
      <c r="P183" s="33" t="n">
        <v>46112</v>
      </c>
      <c r="Q183" s="33" t="n">
        <v>46157</v>
      </c>
      <c r="R183" s="41" t="str"/>
      <c r="S183" s="33" t="str"/>
      <c r="T183" s="29" t="str"/>
      <c r="U183" s="29" t="str"/>
      <c r="V183" s="24" t="str">
        <v>Sales-and-AR.xlsx</v>
      </c>
      <c r="W183" s="24" t="str">
        <v>Invoices</v>
      </c>
      <c r="X183" s="29" t="n">
        <v>63</v>
      </c>
      <c r="Y183" s="24" t="str">
        <v>Sales-and-AR.xlsx|Invoices|63</v>
      </c>
    </row>
    <row r="184" ht="20" customHeight="1">
      <c r="A184" s="26" t="str">
        <v>invoice</v>
      </c>
      <c r="B184" s="26" t="str">
        <v>LOT-0060</v>
      </c>
      <c r="C184" s="26" t="str">
        <v>INV-0060</v>
      </c>
      <c r="D184" s="26" t="str"/>
      <c r="E184" s="26" t="str"/>
      <c r="F184" s="40" t="str"/>
      <c r="G184" s="40" t="str"/>
      <c r="H184" s="40" t="str"/>
      <c r="I184" s="40" t="str"/>
      <c r="J184" s="40" t="str"/>
      <c r="K184" s="40" t="str"/>
      <c r="L184" s="44" t="str"/>
      <c r="M184" s="26" t="str">
        <v>Select Cushion</v>
      </c>
      <c r="N184" s="26" t="str">
        <v>Online Trade</v>
      </c>
      <c r="O184" s="40" t="n">
        <v>106136.8</v>
      </c>
      <c r="P184" s="32" t="n">
        <v>46113</v>
      </c>
      <c r="Q184" s="32" t="n">
        <v>46173</v>
      </c>
      <c r="R184" s="40" t="str"/>
      <c r="S184" s="32" t="str"/>
      <c r="T184" s="28" t="str"/>
      <c r="U184" s="28" t="str"/>
      <c r="V184" s="26" t="str">
        <v>Sales-and-AR.xlsx</v>
      </c>
      <c r="W184" s="26" t="str">
        <v>Invoices</v>
      </c>
      <c r="X184" s="28" t="n">
        <v>64</v>
      </c>
      <c r="Y184" s="26" t="str">
        <v>Sales-and-AR.xlsx|Invoices|64</v>
      </c>
    </row>
    <row r="185" ht="20" customHeight="1">
      <c r="A185" s="24" t="str">
        <v>invoice</v>
      </c>
      <c r="B185" s="24" t="str">
        <v>LOT-0061</v>
      </c>
      <c r="C185" s="24" t="str">
        <v>INV-0061</v>
      </c>
      <c r="D185" s="24" t="str"/>
      <c r="E185" s="24" t="str"/>
      <c r="F185" s="41" t="str"/>
      <c r="G185" s="41" t="str"/>
      <c r="H185" s="41" t="str"/>
      <c r="I185" s="41" t="str"/>
      <c r="J185" s="41" t="str"/>
      <c r="K185" s="41" t="str"/>
      <c r="L185" s="45" t="str"/>
      <c r="M185" s="24" t="str">
        <v>Classic Emerald</v>
      </c>
      <c r="N185" s="24" t="str">
        <v>Independent Retailer</v>
      </c>
      <c r="O185" s="41" t="n">
        <v>85456.8</v>
      </c>
      <c r="P185" s="33" t="n">
        <v>46114</v>
      </c>
      <c r="Q185" s="33" t="n">
        <v>46144</v>
      </c>
      <c r="R185" s="41" t="str"/>
      <c r="S185" s="33" t="str"/>
      <c r="T185" s="29" t="str"/>
      <c r="U185" s="29" t="str"/>
      <c r="V185" s="24" t="str">
        <v>Sales-and-AR.xlsx</v>
      </c>
      <c r="W185" s="24" t="str">
        <v>Invoices</v>
      </c>
      <c r="X185" s="29" t="n">
        <v>65</v>
      </c>
      <c r="Y185" s="24" t="str">
        <v>Sales-and-AR.xlsx|Invoices|65</v>
      </c>
    </row>
    <row r="186" ht="20" customHeight="1">
      <c r="A186" s="26" t="str">
        <v>invoice</v>
      </c>
      <c r="B186" s="26" t="str">
        <v>LOT-0062</v>
      </c>
      <c r="C186" s="26" t="str">
        <v>INV-0062</v>
      </c>
      <c r="D186" s="26" t="str"/>
      <c r="E186" s="26" t="str"/>
      <c r="F186" s="40" t="str"/>
      <c r="G186" s="40" t="str"/>
      <c r="H186" s="40" t="str"/>
      <c r="I186" s="40" t="str"/>
      <c r="J186" s="40" t="str"/>
      <c r="K186" s="40" t="str"/>
      <c r="L186" s="44" t="str"/>
      <c r="M186" s="26" t="str">
        <v>Signature Princess</v>
      </c>
      <c r="N186" s="26" t="str">
        <v>Regional Distributor</v>
      </c>
      <c r="O186" s="40" t="n">
        <v>93153.2</v>
      </c>
      <c r="P186" s="32" t="n">
        <v>46115</v>
      </c>
      <c r="Q186" s="32" t="n">
        <v>46160</v>
      </c>
      <c r="R186" s="40" t="str"/>
      <c r="S186" s="32" t="str"/>
      <c r="T186" s="28" t="str"/>
      <c r="U186" s="28" t="str"/>
      <c r="V186" s="26" t="str">
        <v>Sales-and-AR.xlsx</v>
      </c>
      <c r="W186" s="26" t="str">
        <v>Invoices</v>
      </c>
      <c r="X186" s="28" t="n">
        <v>66</v>
      </c>
      <c r="Y186" s="26" t="str">
        <v>Sales-and-AR.xlsx|Invoices|66</v>
      </c>
    </row>
    <row r="187" ht="20" customHeight="1">
      <c r="A187" s="24" t="str">
        <v>invoice</v>
      </c>
      <c r="B187" s="24" t="str">
        <v>LOT-0063</v>
      </c>
      <c r="C187" s="24" t="str">
        <v>INV-0063</v>
      </c>
      <c r="D187" s="24" t="str"/>
      <c r="E187" s="24" t="str"/>
      <c r="F187" s="41" t="str"/>
      <c r="G187" s="41" t="str"/>
      <c r="H187" s="41" t="str"/>
      <c r="I187" s="41" t="str"/>
      <c r="J187" s="41" t="str"/>
      <c r="K187" s="41" t="str"/>
      <c r="L187" s="45" t="str"/>
      <c r="M187" s="24" t="str">
        <v>Atelier Radiant</v>
      </c>
      <c r="N187" s="24" t="str">
        <v>Boutique Partner</v>
      </c>
      <c r="O187" s="41" t="n">
        <v>101160</v>
      </c>
      <c r="P187" s="33" t="n">
        <v>46116</v>
      </c>
      <c r="Q187" s="33" t="n">
        <v>46176</v>
      </c>
      <c r="R187" s="41" t="str"/>
      <c r="S187" s="33" t="str"/>
      <c r="T187" s="29" t="str"/>
      <c r="U187" s="29" t="str"/>
      <c r="V187" s="24" t="str">
        <v>Sales-and-AR.xlsx</v>
      </c>
      <c r="W187" s="24" t="str">
        <v>Invoices</v>
      </c>
      <c r="X187" s="29" t="n">
        <v>67</v>
      </c>
      <c r="Y187" s="24" t="str">
        <v>Sales-and-AR.xlsx|Invoices|67</v>
      </c>
    </row>
    <row r="188" ht="20" customHeight="1">
      <c r="A188" s="26" t="str">
        <v>invoice</v>
      </c>
      <c r="B188" s="26" t="str">
        <v>LOT-0064</v>
      </c>
      <c r="C188" s="26" t="str">
        <v>INV-0064</v>
      </c>
      <c r="D188" s="26" t="str"/>
      <c r="E188" s="26" t="str"/>
      <c r="F188" s="40" t="str"/>
      <c r="G188" s="40" t="str"/>
      <c r="H188" s="40" t="str"/>
      <c r="I188" s="40" t="str"/>
      <c r="J188" s="40" t="str"/>
      <c r="K188" s="40" t="str"/>
      <c r="L188" s="44" t="str"/>
      <c r="M188" s="26" t="str">
        <v>Select Marquise</v>
      </c>
      <c r="N188" s="26" t="str">
        <v>Online Trade</v>
      </c>
      <c r="O188" s="40" t="n">
        <v>106428</v>
      </c>
      <c r="P188" s="32" t="n">
        <v>46117</v>
      </c>
      <c r="Q188" s="32" t="n">
        <v>46147</v>
      </c>
      <c r="R188" s="40" t="str"/>
      <c r="S188" s="32" t="str"/>
      <c r="T188" s="28" t="str"/>
      <c r="U188" s="28" t="str"/>
      <c r="V188" s="26" t="str">
        <v>Sales-and-AR.xlsx</v>
      </c>
      <c r="W188" s="26" t="str">
        <v>Invoices</v>
      </c>
      <c r="X188" s="28" t="n">
        <v>68</v>
      </c>
      <c r="Y188" s="26" t="str">
        <v>Sales-and-AR.xlsx|Invoices|68</v>
      </c>
    </row>
    <row r="189" ht="20" customHeight="1">
      <c r="A189" s="24" t="str">
        <v>invoice</v>
      </c>
      <c r="B189" s="24" t="str">
        <v>LOT-0065</v>
      </c>
      <c r="C189" s="24" t="str">
        <v>INV-0065</v>
      </c>
      <c r="D189" s="24" t="str"/>
      <c r="E189" s="24" t="str"/>
      <c r="F189" s="41" t="str"/>
      <c r="G189" s="41" t="str"/>
      <c r="H189" s="41" t="str"/>
      <c r="I189" s="41" t="str"/>
      <c r="J189" s="41" t="str"/>
      <c r="K189" s="41" t="str"/>
      <c r="L189" s="45" t="str"/>
      <c r="M189" s="24" t="str">
        <v>Classic Round</v>
      </c>
      <c r="N189" s="24" t="str">
        <v>Independent Retailer</v>
      </c>
      <c r="O189" s="41" t="n">
        <v>114294.4</v>
      </c>
      <c r="P189" s="33" t="n">
        <v>46118</v>
      </c>
      <c r="Q189" s="33" t="n">
        <v>46163</v>
      </c>
      <c r="R189" s="41" t="str"/>
      <c r="S189" s="33" t="str"/>
      <c r="T189" s="29" t="str"/>
      <c r="U189" s="29" t="str"/>
      <c r="V189" s="24" t="str">
        <v>Sales-and-AR.xlsx</v>
      </c>
      <c r="W189" s="24" t="str">
        <v>Invoices</v>
      </c>
      <c r="X189" s="29" t="n">
        <v>69</v>
      </c>
      <c r="Y189" s="24" t="str">
        <v>Sales-and-AR.xlsx|Invoices|69</v>
      </c>
    </row>
    <row r="190" ht="20" customHeight="1">
      <c r="A190" s="26" t="str">
        <v>invoice</v>
      </c>
      <c r="B190" s="26" t="str">
        <v>LOT-0066</v>
      </c>
      <c r="C190" s="26" t="str">
        <v>INV-0066</v>
      </c>
      <c r="D190" s="26" t="str"/>
      <c r="E190" s="26" t="str"/>
      <c r="F190" s="40" t="str"/>
      <c r="G190" s="40" t="str"/>
      <c r="H190" s="40" t="str"/>
      <c r="I190" s="40" t="str"/>
      <c r="J190" s="40" t="str"/>
      <c r="K190" s="40" t="str"/>
      <c r="L190" s="44" t="str"/>
      <c r="M190" s="26" t="str">
        <v>Signature Oval</v>
      </c>
      <c r="N190" s="26" t="str">
        <v>Regional Distributor</v>
      </c>
      <c r="O190" s="40" t="n">
        <v>96307.2</v>
      </c>
      <c r="P190" s="32" t="n">
        <v>46119</v>
      </c>
      <c r="Q190" s="32" t="n">
        <v>46179</v>
      </c>
      <c r="R190" s="40" t="str"/>
      <c r="S190" s="32" t="str"/>
      <c r="T190" s="28" t="str"/>
      <c r="U190" s="28" t="str"/>
      <c r="V190" s="26" t="str">
        <v>Sales-and-AR.xlsx</v>
      </c>
      <c r="W190" s="26" t="str">
        <v>Invoices</v>
      </c>
      <c r="X190" s="28" t="n">
        <v>70</v>
      </c>
      <c r="Y190" s="26" t="str">
        <v>Sales-and-AR.xlsx|Invoices|70</v>
      </c>
    </row>
    <row r="191" ht="20" customHeight="1">
      <c r="A191" s="24" t="str">
        <v>invoice</v>
      </c>
      <c r="B191" s="24" t="str">
        <v>LOT-0067</v>
      </c>
      <c r="C191" s="24" t="str">
        <v>INV-0067</v>
      </c>
      <c r="D191" s="24" t="str"/>
      <c r="E191" s="24" t="str"/>
      <c r="F191" s="41" t="str"/>
      <c r="G191" s="41" t="str"/>
      <c r="H191" s="41" t="str"/>
      <c r="I191" s="41" t="str"/>
      <c r="J191" s="41" t="str"/>
      <c r="K191" s="41" t="str"/>
      <c r="L191" s="45" t="str"/>
      <c r="M191" s="24" t="str">
        <v>Atelier Pear</v>
      </c>
      <c r="N191" s="24" t="str">
        <v>Boutique Partner</v>
      </c>
      <c r="O191" s="41" t="n">
        <v>104606.4</v>
      </c>
      <c r="P191" s="33" t="n">
        <v>46120</v>
      </c>
      <c r="Q191" s="33" t="n">
        <v>46150</v>
      </c>
      <c r="R191" s="41" t="str"/>
      <c r="S191" s="33" t="str"/>
      <c r="T191" s="29" t="str"/>
      <c r="U191" s="29" t="str"/>
      <c r="V191" s="24" t="str">
        <v>Sales-and-AR.xlsx</v>
      </c>
      <c r="W191" s="24" t="str">
        <v>Invoices</v>
      </c>
      <c r="X191" s="29" t="n">
        <v>71</v>
      </c>
      <c r="Y191" s="24" t="str">
        <v>Sales-and-AR.xlsx|Invoices|71</v>
      </c>
    </row>
    <row r="192" ht="20" customHeight="1">
      <c r="A192" s="26" t="str">
        <v>invoice</v>
      </c>
      <c r="B192" s="26" t="str">
        <v>LOT-0068</v>
      </c>
      <c r="C192" s="26" t="str">
        <v>INV-0068</v>
      </c>
      <c r="D192" s="26" t="str"/>
      <c r="E192" s="26" t="str"/>
      <c r="F192" s="40" t="str"/>
      <c r="G192" s="40" t="str"/>
      <c r="H192" s="40" t="str"/>
      <c r="I192" s="40" t="str"/>
      <c r="J192" s="40" t="str"/>
      <c r="K192" s="40" t="str"/>
      <c r="L192" s="44" t="str"/>
      <c r="M192" s="26" t="str">
        <v>Select Cushion</v>
      </c>
      <c r="N192" s="26" t="str">
        <v>Online Trade</v>
      </c>
      <c r="O192" s="40" t="n">
        <v>113216</v>
      </c>
      <c r="P192" s="32" t="n">
        <v>46121</v>
      </c>
      <c r="Q192" s="32" t="n">
        <v>46166</v>
      </c>
      <c r="R192" s="40" t="str"/>
      <c r="S192" s="32" t="str"/>
      <c r="T192" s="28" t="str"/>
      <c r="U192" s="28" t="str"/>
      <c r="V192" s="26" t="str">
        <v>Sales-and-AR.xlsx</v>
      </c>
      <c r="W192" s="26" t="str">
        <v>Invoices</v>
      </c>
      <c r="X192" s="28" t="n">
        <v>72</v>
      </c>
      <c r="Y192" s="26" t="str">
        <v>Sales-and-AR.xlsx|Invoices|72</v>
      </c>
    </row>
    <row r="193" ht="20" customHeight="1">
      <c r="A193" s="24" t="str">
        <v>invoice</v>
      </c>
      <c r="B193" s="24" t="str">
        <v>LOT-0069</v>
      </c>
      <c r="C193" s="24" t="str">
        <v>INV-0069</v>
      </c>
      <c r="D193" s="24" t="str"/>
      <c r="E193" s="24" t="str"/>
      <c r="F193" s="41" t="str"/>
      <c r="G193" s="41" t="str"/>
      <c r="H193" s="41" t="str"/>
      <c r="I193" s="41" t="str"/>
      <c r="J193" s="41" t="str"/>
      <c r="K193" s="41" t="str"/>
      <c r="L193" s="45" t="str"/>
      <c r="M193" s="24" t="str">
        <v>Classic Emerald</v>
      </c>
      <c r="N193" s="24" t="str">
        <v>Independent Retailer</v>
      </c>
      <c r="O193" s="41" t="n">
        <v>121548</v>
      </c>
      <c r="P193" s="33" t="n">
        <v>46122</v>
      </c>
      <c r="Q193" s="33" t="n">
        <v>46182</v>
      </c>
      <c r="R193" s="41" t="str"/>
      <c r="S193" s="33" t="str"/>
      <c r="T193" s="29" t="str"/>
      <c r="U193" s="29" t="str"/>
      <c r="V193" s="24" t="str">
        <v>Sales-and-AR.xlsx</v>
      </c>
      <c r="W193" s="24" t="str">
        <v>Invoices</v>
      </c>
      <c r="X193" s="29" t="n">
        <v>73</v>
      </c>
      <c r="Y193" s="24" t="str">
        <v>Sales-and-AR.xlsx|Invoices|73</v>
      </c>
    </row>
    <row r="194" ht="20" customHeight="1">
      <c r="A194" s="26" t="str">
        <v>invoice</v>
      </c>
      <c r="B194" s="26" t="str">
        <v>LOT-0070</v>
      </c>
      <c r="C194" s="26" t="str">
        <v>INV-0070</v>
      </c>
      <c r="D194" s="26" t="str"/>
      <c r="E194" s="26" t="str"/>
      <c r="F194" s="40" t="str"/>
      <c r="G194" s="40" t="str"/>
      <c r="H194" s="40" t="str"/>
      <c r="I194" s="40" t="str"/>
      <c r="J194" s="40" t="str"/>
      <c r="K194" s="40" t="str"/>
      <c r="L194" s="44" t="str"/>
      <c r="M194" s="26" t="str">
        <v>Signature Princess</v>
      </c>
      <c r="N194" s="26" t="str">
        <v>Regional Distributor</v>
      </c>
      <c r="O194" s="40" t="n">
        <v>130750.4</v>
      </c>
      <c r="P194" s="32" t="n">
        <v>46123</v>
      </c>
      <c r="Q194" s="32" t="n">
        <v>46153</v>
      </c>
      <c r="R194" s="40" t="str"/>
      <c r="S194" s="32" t="str"/>
      <c r="T194" s="28" t="str"/>
      <c r="U194" s="28" t="str"/>
      <c r="V194" s="26" t="str">
        <v>Sales-and-AR.xlsx</v>
      </c>
      <c r="W194" s="26" t="str">
        <v>Invoices</v>
      </c>
      <c r="X194" s="28" t="n">
        <v>74</v>
      </c>
      <c r="Y194" s="26" t="str">
        <v>Sales-and-AR.xlsx|Invoices|74</v>
      </c>
    </row>
    <row r="195" ht="20" customHeight="1">
      <c r="A195" s="24" t="str">
        <v>invoice</v>
      </c>
      <c r="B195" s="24" t="str">
        <v>LOT-0071</v>
      </c>
      <c r="C195" s="24" t="str">
        <v>INV-0071</v>
      </c>
      <c r="D195" s="24" t="str"/>
      <c r="E195" s="24" t="str"/>
      <c r="F195" s="41" t="str"/>
      <c r="G195" s="41" t="str"/>
      <c r="H195" s="41" t="str"/>
      <c r="I195" s="41" t="str"/>
      <c r="J195" s="41" t="str"/>
      <c r="K195" s="41" t="str"/>
      <c r="L195" s="45" t="str"/>
      <c r="M195" s="24" t="str">
        <v>Atelier Radiant</v>
      </c>
      <c r="N195" s="24" t="str">
        <v>Boutique Partner</v>
      </c>
      <c r="O195" s="41" t="n">
        <v>109166.4</v>
      </c>
      <c r="P195" s="33" t="n">
        <v>46124</v>
      </c>
      <c r="Q195" s="33" t="n">
        <v>46169</v>
      </c>
      <c r="R195" s="41" t="str"/>
      <c r="S195" s="33" t="str"/>
      <c r="T195" s="29" t="str"/>
      <c r="U195" s="29" t="str"/>
      <c r="V195" s="24" t="str">
        <v>Sales-and-AR.xlsx</v>
      </c>
      <c r="W195" s="24" t="str">
        <v>Invoices</v>
      </c>
      <c r="X195" s="29" t="n">
        <v>75</v>
      </c>
      <c r="Y195" s="24" t="str">
        <v>Sales-and-AR.xlsx|Invoices|75</v>
      </c>
    </row>
    <row r="196" ht="20" customHeight="1">
      <c r="A196" s="26" t="str">
        <v>invoice</v>
      </c>
      <c r="B196" s="26" t="str">
        <v>LOT-0072</v>
      </c>
      <c r="C196" s="26" t="str">
        <v>INV-0072</v>
      </c>
      <c r="D196" s="26" t="str"/>
      <c r="E196" s="26" t="str"/>
      <c r="F196" s="40" t="str"/>
      <c r="G196" s="40" t="str"/>
      <c r="H196" s="40" t="str"/>
      <c r="I196" s="40" t="str"/>
      <c r="J196" s="40" t="str"/>
      <c r="K196" s="40" t="str"/>
      <c r="L196" s="44" t="str"/>
      <c r="M196" s="26" t="str">
        <v>Select Marquise</v>
      </c>
      <c r="N196" s="26" t="str">
        <v>Online Trade</v>
      </c>
      <c r="O196" s="40" t="n">
        <v>118180</v>
      </c>
      <c r="P196" s="32" t="n">
        <v>46125</v>
      </c>
      <c r="Q196" s="32" t="n">
        <v>46185</v>
      </c>
      <c r="R196" s="40" t="str"/>
      <c r="S196" s="32" t="str"/>
      <c r="T196" s="28" t="str"/>
      <c r="U196" s="28" t="str"/>
      <c r="V196" s="26" t="str">
        <v>Sales-and-AR.xlsx</v>
      </c>
      <c r="W196" s="26" t="str">
        <v>Invoices</v>
      </c>
      <c r="X196" s="28" t="n">
        <v>76</v>
      </c>
      <c r="Y196" s="26" t="str">
        <v>Sales-and-AR.xlsx|Invoices|76</v>
      </c>
    </row>
    <row r="197" ht="20" customHeight="1">
      <c r="A197" s="24" t="str">
        <v>invoice</v>
      </c>
      <c r="B197" s="24" t="str">
        <v>LOT-0073</v>
      </c>
      <c r="C197" s="24" t="str">
        <v>INV-0073</v>
      </c>
      <c r="D197" s="24" t="str"/>
      <c r="E197" s="24" t="str"/>
      <c r="F197" s="41" t="str"/>
      <c r="G197" s="41" t="str"/>
      <c r="H197" s="41" t="str"/>
      <c r="I197" s="41" t="str"/>
      <c r="J197" s="41" t="str"/>
      <c r="K197" s="41" t="str"/>
      <c r="L197" s="45" t="str"/>
      <c r="M197" s="24" t="str">
        <v>Classic Round</v>
      </c>
      <c r="N197" s="24" t="str">
        <v>Independent Retailer</v>
      </c>
      <c r="O197" s="41" t="n">
        <v>66792</v>
      </c>
      <c r="P197" s="33" t="n">
        <v>46126</v>
      </c>
      <c r="Q197" s="33" t="n">
        <v>46156</v>
      </c>
      <c r="R197" s="41" t="str"/>
      <c r="S197" s="33" t="str"/>
      <c r="T197" s="29" t="str"/>
      <c r="U197" s="29" t="str"/>
      <c r="V197" s="24" t="str">
        <v>Sales-and-AR.xlsx</v>
      </c>
      <c r="W197" s="24" t="str">
        <v>Invoices</v>
      </c>
      <c r="X197" s="29" t="n">
        <v>77</v>
      </c>
      <c r="Y197" s="24" t="str">
        <v>Sales-and-AR.xlsx|Invoices|77</v>
      </c>
    </row>
    <row r="198" ht="20" customHeight="1">
      <c r="A198" s="26" t="str">
        <v>invoice</v>
      </c>
      <c r="B198" s="26" t="str">
        <v>LOT-0074</v>
      </c>
      <c r="C198" s="26" t="str">
        <v>INV-0074</v>
      </c>
      <c r="D198" s="26" t="str"/>
      <c r="E198" s="26" t="str"/>
      <c r="F198" s="40" t="str"/>
      <c r="G198" s="40" t="str"/>
      <c r="H198" s="40" t="str"/>
      <c r="I198" s="40" t="str"/>
      <c r="J198" s="40" t="str"/>
      <c r="K198" s="40" t="str"/>
      <c r="L198" s="44" t="str"/>
      <c r="M198" s="26" t="str">
        <v>Signature Oval</v>
      </c>
      <c r="N198" s="26" t="str">
        <v>Regional Distributor</v>
      </c>
      <c r="O198" s="40" t="n">
        <v>73390.8</v>
      </c>
      <c r="P198" s="32" t="n">
        <v>46127</v>
      </c>
      <c r="Q198" s="32" t="n">
        <v>46172</v>
      </c>
      <c r="R198" s="40" t="str"/>
      <c r="S198" s="32" t="str"/>
      <c r="T198" s="28" t="str"/>
      <c r="U198" s="28" t="str"/>
      <c r="V198" s="26" t="str">
        <v>Sales-and-AR.xlsx</v>
      </c>
      <c r="W198" s="26" t="str">
        <v>Invoices</v>
      </c>
      <c r="X198" s="28" t="n">
        <v>78</v>
      </c>
      <c r="Y198" s="26" t="str">
        <v>Sales-and-AR.xlsx|Invoices|78</v>
      </c>
    </row>
    <row r="199" ht="20" customHeight="1">
      <c r="A199" s="24" t="str">
        <v>invoice</v>
      </c>
      <c r="B199" s="24" t="str">
        <v>LOT-0075</v>
      </c>
      <c r="C199" s="24" t="str">
        <v>INV-0075</v>
      </c>
      <c r="D199" s="24" t="str"/>
      <c r="E199" s="24" t="str"/>
      <c r="F199" s="41" t="str"/>
      <c r="G199" s="41" t="str"/>
      <c r="H199" s="41" t="str"/>
      <c r="I199" s="41" t="str"/>
      <c r="J199" s="41" t="str"/>
      <c r="K199" s="41" t="str"/>
      <c r="L199" s="45" t="str"/>
      <c r="M199" s="24" t="str">
        <v>Atelier Pear</v>
      </c>
      <c r="N199" s="24" t="str">
        <v>Boutique Partner</v>
      </c>
      <c r="O199" s="41" t="n">
        <v>80300</v>
      </c>
      <c r="P199" s="33" t="n">
        <v>46128</v>
      </c>
      <c r="Q199" s="33" t="n">
        <v>46188</v>
      </c>
      <c r="R199" s="41" t="str"/>
      <c r="S199" s="33" t="str"/>
      <c r="T199" s="29" t="str"/>
      <c r="U199" s="29" t="str"/>
      <c r="V199" s="24" t="str">
        <v>Sales-and-AR.xlsx</v>
      </c>
      <c r="W199" s="24" t="str">
        <v>Invoices</v>
      </c>
      <c r="X199" s="29" t="n">
        <v>79</v>
      </c>
      <c r="Y199" s="24" t="str">
        <v>Sales-and-AR.xlsx|Invoices|79</v>
      </c>
    </row>
    <row r="200" ht="20" customHeight="1">
      <c r="A200" s="26" t="str">
        <v>invoice</v>
      </c>
      <c r="B200" s="26" t="str">
        <v>LOT-0076</v>
      </c>
      <c r="C200" s="26" t="str">
        <v>INV-0076</v>
      </c>
      <c r="D200" s="26" t="str"/>
      <c r="E200" s="26" t="str"/>
      <c r="F200" s="40" t="str"/>
      <c r="G200" s="40" t="str"/>
      <c r="H200" s="40" t="str"/>
      <c r="I200" s="40" t="str"/>
      <c r="J200" s="40" t="str"/>
      <c r="K200" s="40" t="str"/>
      <c r="L200" s="44" t="str"/>
      <c r="M200" s="26" t="str">
        <v>Select Cushion</v>
      </c>
      <c r="N200" s="26" t="str">
        <v>Online Trade</v>
      </c>
      <c r="O200" s="40" t="n">
        <v>68493.6</v>
      </c>
      <c r="P200" s="32" t="n">
        <v>46129</v>
      </c>
      <c r="Q200" s="32" t="n">
        <v>46159</v>
      </c>
      <c r="R200" s="40" t="str"/>
      <c r="S200" s="32" t="str"/>
      <c r="T200" s="28" t="str"/>
      <c r="U200" s="28" t="str"/>
      <c r="V200" s="26" t="str">
        <v>Sales-and-AR.xlsx</v>
      </c>
      <c r="W200" s="26" t="str">
        <v>Invoices</v>
      </c>
      <c r="X200" s="28" t="n">
        <v>80</v>
      </c>
      <c r="Y200" s="26" t="str">
        <v>Sales-and-AR.xlsx|Invoices|80</v>
      </c>
    </row>
    <row r="201" ht="20" customHeight="1">
      <c r="A201" s="24" t="str">
        <v>invoice</v>
      </c>
      <c r="B201" s="24" t="str">
        <v>LOT-0077</v>
      </c>
      <c r="C201" s="24" t="str">
        <v>INV-0077</v>
      </c>
      <c r="D201" s="24" t="str"/>
      <c r="E201" s="24" t="str"/>
      <c r="F201" s="41" t="str"/>
      <c r="G201" s="41" t="str"/>
      <c r="H201" s="41" t="str"/>
      <c r="I201" s="41" t="str"/>
      <c r="J201" s="41" t="str"/>
      <c r="K201" s="41" t="str"/>
      <c r="L201" s="45" t="str"/>
      <c r="M201" s="24" t="str">
        <v>Classic Emerald</v>
      </c>
      <c r="N201" s="24" t="str">
        <v>Independent Retailer</v>
      </c>
      <c r="O201" s="41" t="n">
        <v>74715.6</v>
      </c>
      <c r="P201" s="33" t="n">
        <v>46130</v>
      </c>
      <c r="Q201" s="33" t="n">
        <v>46175</v>
      </c>
      <c r="R201" s="41" t="str"/>
      <c r="S201" s="33" t="str"/>
      <c r="T201" s="29" t="str"/>
      <c r="U201" s="29" t="str"/>
      <c r="V201" s="24" t="str">
        <v>Sales-and-AR.xlsx</v>
      </c>
      <c r="W201" s="24" t="str">
        <v>Invoices</v>
      </c>
      <c r="X201" s="29" t="n">
        <v>81</v>
      </c>
      <c r="Y201" s="24" t="str">
        <v>Sales-and-AR.xlsx|Invoices|81</v>
      </c>
    </row>
    <row r="202" ht="20" customHeight="1">
      <c r="A202" s="26" t="str">
        <v>invoice</v>
      </c>
      <c r="B202" s="26" t="str">
        <v>LOT-0078</v>
      </c>
      <c r="C202" s="26" t="str">
        <v>INV-0078</v>
      </c>
      <c r="D202" s="26" t="str"/>
      <c r="E202" s="26" t="str"/>
      <c r="F202" s="40" t="str"/>
      <c r="G202" s="40" t="str"/>
      <c r="H202" s="40" t="str"/>
      <c r="I202" s="40" t="str"/>
      <c r="J202" s="40" t="str"/>
      <c r="K202" s="40" t="str"/>
      <c r="L202" s="44" t="str"/>
      <c r="M202" s="26" t="str">
        <v>Signature Princess</v>
      </c>
      <c r="N202" s="26" t="str">
        <v>Regional Distributor</v>
      </c>
      <c r="O202" s="40" t="n">
        <v>81080</v>
      </c>
      <c r="P202" s="32" t="n">
        <v>46131</v>
      </c>
      <c r="Q202" s="32" t="n">
        <v>46191</v>
      </c>
      <c r="R202" s="40" t="str"/>
      <c r="S202" s="32" t="str"/>
      <c r="T202" s="28" t="str"/>
      <c r="U202" s="28" t="str"/>
      <c r="V202" s="26" t="str">
        <v>Sales-and-AR.xlsx</v>
      </c>
      <c r="W202" s="26" t="str">
        <v>Invoices</v>
      </c>
      <c r="X202" s="28" t="n">
        <v>82</v>
      </c>
      <c r="Y202" s="26" t="str">
        <v>Sales-and-AR.xlsx|Invoices|82</v>
      </c>
    </row>
    <row r="203" ht="20" customHeight="1">
      <c r="A203" s="24" t="str">
        <v>invoice</v>
      </c>
      <c r="B203" s="24" t="str">
        <v>LOT-0079</v>
      </c>
      <c r="C203" s="24" t="str">
        <v>INV-0079</v>
      </c>
      <c r="D203" s="24" t="str"/>
      <c r="E203" s="24" t="str"/>
      <c r="F203" s="41" t="str"/>
      <c r="G203" s="41" t="str"/>
      <c r="H203" s="41" t="str"/>
      <c r="I203" s="41" t="str"/>
      <c r="J203" s="41" t="str"/>
      <c r="K203" s="41" t="str"/>
      <c r="L203" s="45" t="str"/>
      <c r="M203" s="24" t="str">
        <v>Atelier Radiant</v>
      </c>
      <c r="N203" s="24" t="str">
        <v>Boutique Partner</v>
      </c>
      <c r="O203" s="41" t="n">
        <v>88393.2</v>
      </c>
      <c r="P203" s="33" t="n">
        <v>46132</v>
      </c>
      <c r="Q203" s="33" t="n">
        <v>46162</v>
      </c>
      <c r="R203" s="41" t="str"/>
      <c r="S203" s="33" t="str"/>
      <c r="T203" s="29" t="str"/>
      <c r="U203" s="29" t="str"/>
      <c r="V203" s="24" t="str">
        <v>Sales-and-AR.xlsx</v>
      </c>
      <c r="W203" s="24" t="str">
        <v>Invoices</v>
      </c>
      <c r="X203" s="29" t="n">
        <v>83</v>
      </c>
      <c r="Y203" s="24" t="str">
        <v>Sales-and-AR.xlsx|Invoices|83</v>
      </c>
    </row>
    <row r="204" ht="20" customHeight="1">
      <c r="A204" s="26" t="str">
        <v>invoice</v>
      </c>
      <c r="B204" s="26" t="str">
        <v>LOT-0080</v>
      </c>
      <c r="C204" s="26" t="str">
        <v>INV-0080</v>
      </c>
      <c r="D204" s="26" t="str"/>
      <c r="E204" s="26" t="str"/>
      <c r="F204" s="40" t="str"/>
      <c r="G204" s="40" t="str"/>
      <c r="H204" s="40" t="str"/>
      <c r="I204" s="40" t="str"/>
      <c r="J204" s="40" t="str"/>
      <c r="K204" s="40" t="str"/>
      <c r="L204" s="44" t="str"/>
      <c r="M204" s="26" t="str">
        <v>Select Marquise</v>
      </c>
      <c r="N204" s="26" t="str">
        <v>Online Trade</v>
      </c>
      <c r="O204" s="40" t="n">
        <v>96016.8</v>
      </c>
      <c r="P204" s="32" t="n">
        <v>46133</v>
      </c>
      <c r="Q204" s="32" t="n">
        <v>46178</v>
      </c>
      <c r="R204" s="40" t="str"/>
      <c r="S204" s="32" t="str"/>
      <c r="T204" s="28" t="str"/>
      <c r="U204" s="28" t="str"/>
      <c r="V204" s="26" t="str">
        <v>Sales-and-AR.xlsx</v>
      </c>
      <c r="W204" s="26" t="str">
        <v>Invoices</v>
      </c>
      <c r="X204" s="28" t="n">
        <v>84</v>
      </c>
      <c r="Y204" s="26" t="str">
        <v>Sales-and-AR.xlsx|Invoices|84</v>
      </c>
    </row>
    <row r="205" ht="20" customHeight="1">
      <c r="A205" s="24" t="str">
        <v>invoice</v>
      </c>
      <c r="B205" s="24" t="str">
        <v>LOT-0081</v>
      </c>
      <c r="C205" s="24" t="str">
        <v>INV-0081</v>
      </c>
      <c r="D205" s="24" t="str"/>
      <c r="E205" s="24" t="str"/>
      <c r="F205" s="41" t="str"/>
      <c r="G205" s="41" t="str"/>
      <c r="H205" s="41" t="str"/>
      <c r="I205" s="41" t="str"/>
      <c r="J205" s="41" t="str"/>
      <c r="K205" s="41" t="str"/>
      <c r="L205" s="45" t="str"/>
      <c r="M205" s="24" t="str">
        <v>Classic Round</v>
      </c>
      <c r="N205" s="24" t="str">
        <v>Independent Retailer</v>
      </c>
      <c r="O205" s="41" t="n">
        <v>80848.8</v>
      </c>
      <c r="P205" s="33" t="n">
        <v>46134</v>
      </c>
      <c r="Q205" s="33" t="n">
        <v>46194</v>
      </c>
      <c r="R205" s="41" t="str"/>
      <c r="S205" s="33" t="str"/>
      <c r="T205" s="29" t="str"/>
      <c r="U205" s="29" t="str"/>
      <c r="V205" s="24" t="str">
        <v>Sales-and-AR.xlsx</v>
      </c>
      <c r="W205" s="24" t="str">
        <v>Invoices</v>
      </c>
      <c r="X205" s="29" t="n">
        <v>85</v>
      </c>
      <c r="Y205" s="24" t="str">
        <v>Sales-and-AR.xlsx|Invoices|85</v>
      </c>
    </row>
    <row r="206" ht="20" customHeight="1">
      <c r="A206" s="26" t="str">
        <v>invoice</v>
      </c>
      <c r="B206" s="26" t="str">
        <v>LOT-0082</v>
      </c>
      <c r="C206" s="26" t="str">
        <v>INV-0082</v>
      </c>
      <c r="D206" s="26" t="str"/>
      <c r="E206" s="26" t="str"/>
      <c r="F206" s="40" t="str"/>
      <c r="G206" s="40" t="str"/>
      <c r="H206" s="40" t="str"/>
      <c r="I206" s="40" t="str"/>
      <c r="J206" s="40" t="str"/>
      <c r="K206" s="40" t="str"/>
      <c r="L206" s="44" t="str"/>
      <c r="M206" s="26" t="str">
        <v>Signature Oval</v>
      </c>
      <c r="N206" s="26" t="str">
        <v>Regional Distributor</v>
      </c>
      <c r="O206" s="40" t="n">
        <v>86168.8</v>
      </c>
      <c r="P206" s="32" t="n">
        <v>46135</v>
      </c>
      <c r="Q206" s="32" t="n">
        <v>46165</v>
      </c>
      <c r="R206" s="40" t="str"/>
      <c r="S206" s="32" t="str"/>
      <c r="T206" s="28" t="str"/>
      <c r="U206" s="28" t="str"/>
      <c r="V206" s="26" t="str">
        <v>Sales-and-AR.xlsx</v>
      </c>
      <c r="W206" s="26" t="str">
        <v>Invoices</v>
      </c>
      <c r="X206" s="28" t="n">
        <v>86</v>
      </c>
      <c r="Y206" s="26" t="str">
        <v>Sales-and-AR.xlsx|Invoices|86</v>
      </c>
    </row>
    <row r="207" ht="20" customHeight="1">
      <c r="A207" s="24" t="str">
        <v>invoice</v>
      </c>
      <c r="B207" s="24" t="str">
        <v>LOT-0083</v>
      </c>
      <c r="C207" s="24" t="str">
        <v>INV-0083</v>
      </c>
      <c r="D207" s="24" t="str"/>
      <c r="E207" s="24" t="str"/>
      <c r="F207" s="41" t="str"/>
      <c r="G207" s="41" t="str"/>
      <c r="H207" s="41" t="str"/>
      <c r="I207" s="41" t="str"/>
      <c r="J207" s="41" t="str"/>
      <c r="K207" s="41" t="str"/>
      <c r="L207" s="45" t="str"/>
      <c r="M207" s="24" t="str">
        <v>Atelier Pear</v>
      </c>
      <c r="N207" s="24" t="str">
        <v>Boutique Partner</v>
      </c>
      <c r="O207" s="41" t="n">
        <v>93808</v>
      </c>
      <c r="P207" s="33" t="n">
        <v>46136</v>
      </c>
      <c r="Q207" s="33" t="n">
        <v>46181</v>
      </c>
      <c r="R207" s="41" t="str"/>
      <c r="S207" s="33" t="str"/>
      <c r="T207" s="29" t="str"/>
      <c r="U207" s="29" t="str"/>
      <c r="V207" s="24" t="str">
        <v>Sales-and-AR.xlsx</v>
      </c>
      <c r="W207" s="24" t="str">
        <v>Invoices</v>
      </c>
      <c r="X207" s="29" t="n">
        <v>87</v>
      </c>
      <c r="Y207" s="24" t="str">
        <v>Sales-and-AR.xlsx|Invoices|87</v>
      </c>
    </row>
    <row r="208" ht="20" customHeight="1">
      <c r="A208" s="26" t="str">
        <v>invoice</v>
      </c>
      <c r="B208" s="26" t="str">
        <v>LOT-0084</v>
      </c>
      <c r="C208" s="26" t="str">
        <v>INV-0084</v>
      </c>
      <c r="D208" s="26" t="str"/>
      <c r="E208" s="26" t="str"/>
      <c r="F208" s="40" t="str"/>
      <c r="G208" s="40" t="str"/>
      <c r="H208" s="40" t="str"/>
      <c r="I208" s="40" t="str"/>
      <c r="J208" s="40" t="str"/>
      <c r="K208" s="40" t="str"/>
      <c r="L208" s="44" t="str"/>
      <c r="M208" s="26" t="str">
        <v>Select Cushion</v>
      </c>
      <c r="N208" s="26" t="str">
        <v>Online Trade</v>
      </c>
      <c r="O208" s="40" t="n">
        <v>101757.6</v>
      </c>
      <c r="P208" s="32" t="n">
        <v>46137</v>
      </c>
      <c r="Q208" s="32" t="n">
        <v>46197</v>
      </c>
      <c r="R208" s="40" t="str"/>
      <c r="S208" s="32" t="str"/>
      <c r="T208" s="28" t="str"/>
      <c r="U208" s="28" t="str"/>
      <c r="V208" s="26" t="str">
        <v>Sales-and-AR.xlsx</v>
      </c>
      <c r="W208" s="26" t="str">
        <v>Invoices</v>
      </c>
      <c r="X208" s="28" t="n">
        <v>88</v>
      </c>
      <c r="Y208" s="26" t="str">
        <v>Sales-and-AR.xlsx|Invoices|88</v>
      </c>
    </row>
    <row r="209" ht="20" customHeight="1">
      <c r="A209" s="24" t="str">
        <v>invoice</v>
      </c>
      <c r="B209" s="24" t="str">
        <v>LOT-0085</v>
      </c>
      <c r="C209" s="24" t="str">
        <v>INV-0085</v>
      </c>
      <c r="D209" s="24" t="str"/>
      <c r="E209" s="24" t="str"/>
      <c r="F209" s="41" t="str"/>
      <c r="G209" s="41" t="str"/>
      <c r="H209" s="41" t="str"/>
      <c r="I209" s="41" t="str"/>
      <c r="J209" s="41" t="str"/>
      <c r="K209" s="41" t="str"/>
      <c r="L209" s="45" t="str"/>
      <c r="M209" s="24" t="str">
        <v>Classic Emerald</v>
      </c>
      <c r="N209" s="24" t="str">
        <v>Independent Retailer</v>
      </c>
      <c r="O209" s="41" t="n">
        <v>104174.4</v>
      </c>
      <c r="P209" s="33" t="n">
        <v>46138</v>
      </c>
      <c r="Q209" s="33" t="n">
        <v>46168</v>
      </c>
      <c r="R209" s="41" t="str"/>
      <c r="S209" s="33" t="str"/>
      <c r="T209" s="29" t="str"/>
      <c r="U209" s="29" t="str"/>
      <c r="V209" s="24" t="str">
        <v>Sales-and-AR.xlsx</v>
      </c>
      <c r="W209" s="24" t="str">
        <v>Invoices</v>
      </c>
      <c r="X209" s="29" t="n">
        <v>89</v>
      </c>
      <c r="Y209" s="24" t="str">
        <v>Sales-and-AR.xlsx|Invoices|89</v>
      </c>
    </row>
    <row r="210" ht="20" customHeight="1">
      <c r="A210" s="26" t="str">
        <v>invoice</v>
      </c>
      <c r="B210" s="26" t="str">
        <v>LOT-0086</v>
      </c>
      <c r="C210" s="26" t="str">
        <v>INV-0086</v>
      </c>
      <c r="D210" s="26" t="str"/>
      <c r="E210" s="26" t="str"/>
      <c r="F210" s="40" t="str"/>
      <c r="G210" s="40" t="str"/>
      <c r="H210" s="40" t="str"/>
      <c r="I210" s="40" t="str"/>
      <c r="J210" s="40" t="str"/>
      <c r="K210" s="40" t="str"/>
      <c r="L210" s="44" t="str"/>
      <c r="M210" s="26" t="str">
        <v>Signature Princess</v>
      </c>
      <c r="N210" s="26" t="str">
        <v>Regional Distributor</v>
      </c>
      <c r="O210" s="40" t="n">
        <v>88027.2</v>
      </c>
      <c r="P210" s="32" t="n">
        <v>46139</v>
      </c>
      <c r="Q210" s="32" t="n">
        <v>46184</v>
      </c>
      <c r="R210" s="40" t="str"/>
      <c r="S210" s="32" t="str"/>
      <c r="T210" s="28" t="str"/>
      <c r="U210" s="28" t="str"/>
      <c r="V210" s="26" t="str">
        <v>Sales-and-AR.xlsx</v>
      </c>
      <c r="W210" s="26" t="str">
        <v>Invoices</v>
      </c>
      <c r="X210" s="28" t="n">
        <v>90</v>
      </c>
      <c r="Y210" s="26" t="str">
        <v>Sales-and-AR.xlsx|Invoices|90</v>
      </c>
    </row>
    <row r="211" ht="20" customHeight="1">
      <c r="A211" s="24" t="str">
        <v>invoice</v>
      </c>
      <c r="B211" s="24" t="str">
        <v>LOT-0087</v>
      </c>
      <c r="C211" s="24" t="str">
        <v>INV-0087</v>
      </c>
      <c r="D211" s="24" t="str"/>
      <c r="E211" s="24" t="str"/>
      <c r="F211" s="41" t="str"/>
      <c r="G211" s="41" t="str"/>
      <c r="H211" s="41" t="str"/>
      <c r="I211" s="41" t="str"/>
      <c r="J211" s="41" t="str"/>
      <c r="K211" s="41" t="str"/>
      <c r="L211" s="45" t="str"/>
      <c r="M211" s="24" t="str">
        <v>Atelier Radiant</v>
      </c>
      <c r="N211" s="24" t="str">
        <v>Boutique Partner</v>
      </c>
      <c r="O211" s="41" t="n">
        <v>95866.4</v>
      </c>
      <c r="P211" s="33" t="n">
        <v>46140</v>
      </c>
      <c r="Q211" s="33" t="n">
        <v>46200</v>
      </c>
      <c r="R211" s="41" t="str"/>
      <c r="S211" s="33" t="str"/>
      <c r="T211" s="29" t="str"/>
      <c r="U211" s="29" t="str"/>
      <c r="V211" s="24" t="str">
        <v>Sales-and-AR.xlsx</v>
      </c>
      <c r="W211" s="24" t="str">
        <v>Invoices</v>
      </c>
      <c r="X211" s="29" t="n">
        <v>91</v>
      </c>
      <c r="Y211" s="24" t="str">
        <v>Sales-and-AR.xlsx|Invoices|91</v>
      </c>
    </row>
    <row r="212" ht="20" customHeight="1">
      <c r="A212" s="26" t="str">
        <v>invoice</v>
      </c>
      <c r="B212" s="26" t="str">
        <v>LOT-0088</v>
      </c>
      <c r="C212" s="26" t="str">
        <v>INV-0088</v>
      </c>
      <c r="D212" s="26" t="str"/>
      <c r="E212" s="26" t="str"/>
      <c r="F212" s="40" t="str"/>
      <c r="G212" s="40" t="str"/>
      <c r="H212" s="40" t="str"/>
      <c r="I212" s="40" t="str"/>
      <c r="J212" s="40" t="str"/>
      <c r="K212" s="40" t="str"/>
      <c r="L212" s="44" t="str"/>
      <c r="M212" s="26" t="str">
        <v>Select Marquise</v>
      </c>
      <c r="N212" s="26" t="str">
        <v>Online Trade</v>
      </c>
      <c r="O212" s="40" t="n">
        <v>104016</v>
      </c>
      <c r="P212" s="32" t="n">
        <v>46141</v>
      </c>
      <c r="Q212" s="32" t="n">
        <v>46171</v>
      </c>
      <c r="R212" s="40" t="str"/>
      <c r="S212" s="32" t="str"/>
      <c r="T212" s="28" t="str"/>
      <c r="U212" s="28" t="str"/>
      <c r="V212" s="26" t="str">
        <v>Sales-and-AR.xlsx</v>
      </c>
      <c r="W212" s="26" t="str">
        <v>Invoices</v>
      </c>
      <c r="X212" s="28" t="n">
        <v>92</v>
      </c>
      <c r="Y212" s="26" t="str">
        <v>Sales-and-AR.xlsx|Invoices|92</v>
      </c>
    </row>
    <row r="213" ht="20" customHeight="1">
      <c r="A213" s="24" t="str">
        <v>invoice</v>
      </c>
      <c r="B213" s="24" t="str">
        <v>LOT-0089</v>
      </c>
      <c r="C213" s="24" t="str">
        <v>INV-0089</v>
      </c>
      <c r="D213" s="24" t="str"/>
      <c r="E213" s="24" t="str"/>
      <c r="F213" s="41" t="str"/>
      <c r="G213" s="41" t="str"/>
      <c r="H213" s="41" t="str"/>
      <c r="I213" s="41" t="str"/>
      <c r="J213" s="41" t="str"/>
      <c r="K213" s="41" t="str"/>
      <c r="L213" s="45" t="str"/>
      <c r="M213" s="24" t="str">
        <v>Classic Round</v>
      </c>
      <c r="N213" s="24" t="str">
        <v>Independent Retailer</v>
      </c>
      <c r="O213" s="41" t="n">
        <v>111888</v>
      </c>
      <c r="P213" s="33" t="n">
        <v>46142</v>
      </c>
      <c r="Q213" s="33" t="n">
        <v>46187</v>
      </c>
      <c r="R213" s="41" t="str"/>
      <c r="S213" s="33" t="str"/>
      <c r="T213" s="29" t="str"/>
      <c r="U213" s="29" t="str"/>
      <c r="V213" s="24" t="str">
        <v>Sales-and-AR.xlsx</v>
      </c>
      <c r="W213" s="24" t="str">
        <v>Invoices</v>
      </c>
      <c r="X213" s="29" t="n">
        <v>93</v>
      </c>
      <c r="Y213" s="24" t="str">
        <v>Sales-and-AR.xlsx|Invoices|93</v>
      </c>
    </row>
    <row r="214" ht="20" customHeight="1">
      <c r="A214" s="26" t="str">
        <v>invoice</v>
      </c>
      <c r="B214" s="26" t="str">
        <v>LOT-0090</v>
      </c>
      <c r="C214" s="26" t="str">
        <v>INV-0090</v>
      </c>
      <c r="D214" s="26" t="str"/>
      <c r="E214" s="26" t="str"/>
      <c r="F214" s="40" t="str"/>
      <c r="G214" s="40" t="str"/>
      <c r="H214" s="40" t="str"/>
      <c r="I214" s="40" t="str"/>
      <c r="J214" s="40" t="str"/>
      <c r="K214" s="40" t="str"/>
      <c r="L214" s="44" t="str"/>
      <c r="M214" s="26" t="str">
        <v>Signature Oval</v>
      </c>
      <c r="N214" s="26" t="str">
        <v>Regional Distributor</v>
      </c>
      <c r="O214" s="40" t="n">
        <v>120630.4</v>
      </c>
      <c r="P214" s="32" t="n">
        <v>46143</v>
      </c>
      <c r="Q214" s="32" t="n">
        <v>46203</v>
      </c>
      <c r="R214" s="40" t="str"/>
      <c r="S214" s="32" t="str"/>
      <c r="T214" s="28" t="str"/>
      <c r="U214" s="28" t="str"/>
      <c r="V214" s="26" t="str">
        <v>Sales-and-AR.xlsx</v>
      </c>
      <c r="W214" s="26" t="str">
        <v>Invoices</v>
      </c>
      <c r="X214" s="28" t="n">
        <v>94</v>
      </c>
      <c r="Y214" s="26" t="str">
        <v>Sales-and-AR.xlsx|Invoices|94</v>
      </c>
    </row>
    <row r="215" ht="20" customHeight="1">
      <c r="A215" s="24" t="str">
        <v>invoice</v>
      </c>
      <c r="B215" s="24" t="str">
        <v>LOT-0091</v>
      </c>
      <c r="C215" s="24" t="str">
        <v>INV-0091</v>
      </c>
      <c r="D215" s="24" t="str"/>
      <c r="E215" s="24" t="str"/>
      <c r="F215" s="41" t="str"/>
      <c r="G215" s="41" t="str"/>
      <c r="H215" s="41" t="str"/>
      <c r="I215" s="41" t="str"/>
      <c r="J215" s="41" t="str"/>
      <c r="K215" s="41" t="str"/>
      <c r="L215" s="45" t="str"/>
      <c r="M215" s="24" t="str">
        <v>Atelier Pear</v>
      </c>
      <c r="N215" s="24" t="str">
        <v>Boutique Partner</v>
      </c>
      <c r="O215" s="41" t="n">
        <v>99482.4</v>
      </c>
      <c r="P215" s="33" t="n">
        <v>46144</v>
      </c>
      <c r="Q215" s="33" t="n">
        <v>46174</v>
      </c>
      <c r="R215" s="41" t="str"/>
      <c r="S215" s="33" t="str"/>
      <c r="T215" s="29" t="str"/>
      <c r="U215" s="29" t="str"/>
      <c r="V215" s="24" t="str">
        <v>Sales-and-AR.xlsx</v>
      </c>
      <c r="W215" s="24" t="str">
        <v>Invoices</v>
      </c>
      <c r="X215" s="29" t="n">
        <v>95</v>
      </c>
      <c r="Y215" s="24" t="str">
        <v>Sales-and-AR.xlsx|Invoices|95</v>
      </c>
    </row>
    <row r="216" ht="20" customHeight="1">
      <c r="A216" s="26" t="str">
        <v>invoice</v>
      </c>
      <c r="B216" s="26" t="str">
        <v>LOT-0092</v>
      </c>
      <c r="C216" s="26" t="str">
        <v>INV-0092</v>
      </c>
      <c r="D216" s="26" t="str"/>
      <c r="E216" s="26" t="str"/>
      <c r="F216" s="40" t="str"/>
      <c r="G216" s="40" t="str"/>
      <c r="H216" s="40" t="str"/>
      <c r="I216" s="40" t="str"/>
      <c r="J216" s="40" t="str"/>
      <c r="K216" s="40" t="str"/>
      <c r="L216" s="44" t="str"/>
      <c r="M216" s="26" t="str">
        <v>Select Cushion</v>
      </c>
      <c r="N216" s="26" t="str">
        <v>Online Trade</v>
      </c>
      <c r="O216" s="40" t="n">
        <v>107319.6</v>
      </c>
      <c r="P216" s="32" t="n">
        <v>46145</v>
      </c>
      <c r="Q216" s="32" t="n">
        <v>46190</v>
      </c>
      <c r="R216" s="40" t="str"/>
      <c r="S216" s="32" t="str"/>
      <c r="T216" s="28" t="str"/>
      <c r="U216" s="28" t="str"/>
      <c r="V216" s="26" t="str">
        <v>Sales-and-AR.xlsx</v>
      </c>
      <c r="W216" s="26" t="str">
        <v>Invoices</v>
      </c>
      <c r="X216" s="28" t="n">
        <v>96</v>
      </c>
      <c r="Y216" s="26" t="str">
        <v>Sales-and-AR.xlsx|Invoices|96</v>
      </c>
    </row>
    <row r="217" ht="20" customHeight="1">
      <c r="A217" s="24" t="str">
        <v>invoice</v>
      </c>
      <c r="B217" s="24" t="str">
        <v>LOT-0093</v>
      </c>
      <c r="C217" s="24" t="str">
        <v>INV-0093</v>
      </c>
      <c r="D217" s="24" t="str"/>
      <c r="E217" s="24" t="str"/>
      <c r="F217" s="41" t="str"/>
      <c r="G217" s="41" t="str"/>
      <c r="H217" s="41" t="str"/>
      <c r="I217" s="41" t="str"/>
      <c r="J217" s="41" t="str"/>
      <c r="K217" s="41" t="str"/>
      <c r="L217" s="45" t="str"/>
      <c r="M217" s="24" t="str">
        <v>Classic Emerald</v>
      </c>
      <c r="N217" s="24" t="str">
        <v>Independent Retailer</v>
      </c>
      <c r="O217" s="41" t="n">
        <v>115512</v>
      </c>
      <c r="P217" s="33" t="n">
        <v>46146</v>
      </c>
      <c r="Q217" s="33" t="n">
        <v>46206</v>
      </c>
      <c r="R217" s="41" t="str"/>
      <c r="S217" s="33" t="str"/>
      <c r="T217" s="29" t="str"/>
      <c r="U217" s="29" t="str"/>
      <c r="V217" s="24" t="str">
        <v>Sales-and-AR.xlsx</v>
      </c>
      <c r="W217" s="24" t="str">
        <v>Invoices</v>
      </c>
      <c r="X217" s="29" t="n">
        <v>97</v>
      </c>
      <c r="Y217" s="24" t="str">
        <v>Sales-and-AR.xlsx|Invoices|97</v>
      </c>
    </row>
    <row r="218" ht="20" customHeight="1">
      <c r="A218" s="26" t="str">
        <v>invoice</v>
      </c>
      <c r="B218" s="26" t="str">
        <v>LOT-0094</v>
      </c>
      <c r="C218" s="26" t="str">
        <v>INV-0094</v>
      </c>
      <c r="D218" s="26" t="str"/>
      <c r="E218" s="26" t="str"/>
      <c r="F218" s="40" t="str"/>
      <c r="G218" s="40" t="str"/>
      <c r="H218" s="40" t="str"/>
      <c r="I218" s="40" t="str"/>
      <c r="J218" s="40" t="str"/>
      <c r="K218" s="40" t="str"/>
      <c r="L218" s="44" t="str"/>
      <c r="M218" s="26" t="str">
        <v>Signature Princess</v>
      </c>
      <c r="N218" s="26" t="str">
        <v>Regional Distributor</v>
      </c>
      <c r="O218" s="40" t="n">
        <v>124546.8</v>
      </c>
      <c r="P218" s="32" t="n">
        <v>46147</v>
      </c>
      <c r="Q218" s="32" t="n">
        <v>46177</v>
      </c>
      <c r="R218" s="40" t="str"/>
      <c r="S218" s="32" t="str"/>
      <c r="T218" s="28" t="str"/>
      <c r="U218" s="28" t="str"/>
      <c r="V218" s="26" t="str">
        <v>Sales-and-AR.xlsx</v>
      </c>
      <c r="W218" s="26" t="str">
        <v>Invoices</v>
      </c>
      <c r="X218" s="28" t="n">
        <v>98</v>
      </c>
      <c r="Y218" s="26" t="str">
        <v>Sales-and-AR.xlsx|Invoices|98</v>
      </c>
    </row>
    <row r="219" ht="20" customHeight="1">
      <c r="A219" s="24" t="str">
        <v>invoice</v>
      </c>
      <c r="B219" s="24" t="str">
        <v>LOT-0095</v>
      </c>
      <c r="C219" s="24" t="str">
        <v>INV-0095</v>
      </c>
      <c r="D219" s="24" t="str"/>
      <c r="E219" s="24" t="str"/>
      <c r="F219" s="41" t="str"/>
      <c r="G219" s="41" t="str"/>
      <c r="H219" s="41" t="str"/>
      <c r="I219" s="41" t="str"/>
      <c r="J219" s="41" t="str"/>
      <c r="K219" s="41" t="str"/>
      <c r="L219" s="45" t="str"/>
      <c r="M219" s="24" t="str">
        <v>Atelier Radiant</v>
      </c>
      <c r="N219" s="24" t="str">
        <v>Boutique Partner</v>
      </c>
      <c r="O219" s="41" t="n">
        <v>133892</v>
      </c>
      <c r="P219" s="33" t="n">
        <v>46148</v>
      </c>
      <c r="Q219" s="33" t="n">
        <v>46193</v>
      </c>
      <c r="R219" s="41" t="str"/>
      <c r="S219" s="33" t="str"/>
      <c r="T219" s="29" t="str"/>
      <c r="U219" s="29" t="str"/>
      <c r="V219" s="24" t="str">
        <v>Sales-and-AR.xlsx</v>
      </c>
      <c r="W219" s="24" t="str">
        <v>Invoices</v>
      </c>
      <c r="X219" s="29" t="n">
        <v>99</v>
      </c>
      <c r="Y219" s="24" t="str">
        <v>Sales-and-AR.xlsx|Invoices|99</v>
      </c>
    </row>
    <row r="220" ht="20" customHeight="1">
      <c r="A220" s="26" t="str">
        <v>invoice</v>
      </c>
      <c r="B220" s="26" t="str">
        <v>LOT-0096</v>
      </c>
      <c r="C220" s="26" t="str">
        <v>INV-0096</v>
      </c>
      <c r="D220" s="26" t="str"/>
      <c r="E220" s="26" t="str"/>
      <c r="F220" s="40" t="str"/>
      <c r="G220" s="40" t="str"/>
      <c r="H220" s="40" t="str"/>
      <c r="I220" s="40" t="str"/>
      <c r="J220" s="40" t="str"/>
      <c r="K220" s="40" t="str"/>
      <c r="L220" s="44" t="str"/>
      <c r="M220" s="26" t="str">
        <v>Select Marquise</v>
      </c>
      <c r="N220" s="26" t="str">
        <v>Online Trade</v>
      </c>
      <c r="O220" s="40" t="n">
        <v>112341.6</v>
      </c>
      <c r="P220" s="32" t="n">
        <v>46149</v>
      </c>
      <c r="Q220" s="32" t="n">
        <v>46209</v>
      </c>
      <c r="R220" s="40" t="str"/>
      <c r="S220" s="32" t="str"/>
      <c r="T220" s="28" t="str"/>
      <c r="U220" s="28" t="str"/>
      <c r="V220" s="26" t="str">
        <v>Sales-and-AR.xlsx</v>
      </c>
      <c r="W220" s="26" t="str">
        <v>Invoices</v>
      </c>
      <c r="X220" s="28" t="n">
        <v>100</v>
      </c>
      <c r="Y220" s="26" t="str">
        <v>Sales-and-AR.xlsx|Invoices|100</v>
      </c>
    </row>
    <row r="221" ht="20" customHeight="1">
      <c r="A221" s="24" t="str">
        <v>invoice</v>
      </c>
      <c r="B221" s="24" t="str">
        <v>LOT-0097</v>
      </c>
      <c r="C221" s="24" t="str">
        <v>INV-0097</v>
      </c>
      <c r="D221" s="24" t="str"/>
      <c r="E221" s="24" t="str"/>
      <c r="F221" s="41" t="str"/>
      <c r="G221" s="41" t="str"/>
      <c r="H221" s="41" t="str"/>
      <c r="I221" s="41" t="str"/>
      <c r="J221" s="41" t="str"/>
      <c r="K221" s="41" t="str"/>
      <c r="L221" s="45" t="str"/>
      <c r="M221" s="24" t="str">
        <v>Classic Round</v>
      </c>
      <c r="N221" s="24" t="str">
        <v>Independent Retailer</v>
      </c>
      <c r="O221" s="41" t="n">
        <v>65975.6</v>
      </c>
      <c r="P221" s="33" t="n">
        <v>46150</v>
      </c>
      <c r="Q221" s="33" t="n">
        <v>46180</v>
      </c>
      <c r="R221" s="41" t="str"/>
      <c r="S221" s="33" t="str"/>
      <c r="T221" s="29" t="str"/>
      <c r="U221" s="29" t="str"/>
      <c r="V221" s="24" t="str">
        <v>Sales-and-AR.xlsx</v>
      </c>
      <c r="W221" s="24" t="str">
        <v>Invoices</v>
      </c>
      <c r="X221" s="29" t="n">
        <v>101</v>
      </c>
      <c r="Y221" s="24" t="str">
        <v>Sales-and-AR.xlsx|Invoices|101</v>
      </c>
    </row>
    <row r="222" ht="20" customHeight="1">
      <c r="A222" s="26" t="str">
        <v>invoice</v>
      </c>
      <c r="B222" s="26" t="str">
        <v>LOT-0098</v>
      </c>
      <c r="C222" s="26" t="str">
        <v>INV-0098</v>
      </c>
      <c r="D222" s="26" t="str"/>
      <c r="E222" s="26" t="str"/>
      <c r="F222" s="40" t="str"/>
      <c r="G222" s="40" t="str"/>
      <c r="H222" s="40" t="str"/>
      <c r="I222" s="40" t="str"/>
      <c r="J222" s="40" t="str"/>
      <c r="K222" s="40" t="str"/>
      <c r="L222" s="44" t="str"/>
      <c r="M222" s="26" t="str">
        <v>Signature Oval</v>
      </c>
      <c r="N222" s="26" t="str">
        <v>Regional Distributor</v>
      </c>
      <c r="O222" s="40" t="n">
        <v>72552</v>
      </c>
      <c r="P222" s="32" t="n">
        <v>46151</v>
      </c>
      <c r="Q222" s="32" t="n">
        <v>46196</v>
      </c>
      <c r="R222" s="40" t="str"/>
      <c r="S222" s="32" t="str"/>
      <c r="T222" s="28" t="str"/>
      <c r="U222" s="28" t="str"/>
      <c r="V222" s="26" t="str">
        <v>Sales-and-AR.xlsx</v>
      </c>
      <c r="W222" s="26" t="str">
        <v>Invoices</v>
      </c>
      <c r="X222" s="28" t="n">
        <v>102</v>
      </c>
      <c r="Y222" s="26" t="str">
        <v>Sales-and-AR.xlsx|Invoices|102</v>
      </c>
    </row>
    <row r="223" ht="20" customHeight="1">
      <c r="A223" s="24" t="str">
        <v>invoice</v>
      </c>
      <c r="B223" s="24" t="str">
        <v>LOT-0099</v>
      </c>
      <c r="C223" s="24" t="str">
        <v>INV-0099</v>
      </c>
      <c r="D223" s="24" t="str"/>
      <c r="E223" s="24" t="str"/>
      <c r="F223" s="41" t="str"/>
      <c r="G223" s="41" t="str"/>
      <c r="H223" s="41" t="str"/>
      <c r="I223" s="41" t="str"/>
      <c r="J223" s="41" t="str"/>
      <c r="K223" s="41" t="str"/>
      <c r="L223" s="45" t="str"/>
      <c r="M223" s="24" t="str">
        <v>Atelier Pear</v>
      </c>
      <c r="N223" s="24" t="str">
        <v>Boutique Partner</v>
      </c>
      <c r="O223" s="41" t="n">
        <v>78733.2</v>
      </c>
      <c r="P223" s="33" t="n">
        <v>46152</v>
      </c>
      <c r="Q223" s="33" t="n">
        <v>46212</v>
      </c>
      <c r="R223" s="41" t="str"/>
      <c r="S223" s="33" t="str"/>
      <c r="T223" s="29" t="str"/>
      <c r="U223" s="29" t="str"/>
      <c r="V223" s="24" t="str">
        <v>Sales-and-AR.xlsx</v>
      </c>
      <c r="W223" s="24" t="str">
        <v>Invoices</v>
      </c>
      <c r="X223" s="29" t="n">
        <v>103</v>
      </c>
      <c r="Y223" s="24" t="str">
        <v>Sales-and-AR.xlsx|Invoices|103</v>
      </c>
    </row>
    <row r="224" ht="20" customHeight="1">
      <c r="A224" s="26" t="str">
        <v>invoice</v>
      </c>
      <c r="B224" s="26" t="str">
        <v>LOT-0100</v>
      </c>
      <c r="C224" s="26" t="str">
        <v>INV-0100</v>
      </c>
      <c r="D224" s="26" t="str"/>
      <c r="E224" s="26" t="str"/>
      <c r="F224" s="40" t="str"/>
      <c r="G224" s="40" t="str"/>
      <c r="H224" s="40" t="str"/>
      <c r="I224" s="40" t="str"/>
      <c r="J224" s="40" t="str"/>
      <c r="K224" s="40" t="str"/>
      <c r="L224" s="44" t="str"/>
      <c r="M224" s="26" t="str">
        <v>Select Cushion</v>
      </c>
      <c r="N224" s="26" t="str">
        <v>Online Trade</v>
      </c>
      <c r="O224" s="40" t="n">
        <v>83441.6</v>
      </c>
      <c r="P224" s="32" t="n">
        <v>46153</v>
      </c>
      <c r="Q224" s="32" t="n">
        <v>46183</v>
      </c>
      <c r="R224" s="40" t="str"/>
      <c r="S224" s="32" t="str"/>
      <c r="T224" s="28" t="str"/>
      <c r="U224" s="28" t="str"/>
      <c r="V224" s="26" t="str">
        <v>Sales-and-AR.xlsx</v>
      </c>
      <c r="W224" s="26" t="str">
        <v>Invoices</v>
      </c>
      <c r="X224" s="28" t="n">
        <v>104</v>
      </c>
      <c r="Y224" s="26" t="str">
        <v>Sales-and-AR.xlsx|Invoices|104</v>
      </c>
    </row>
    <row r="225" ht="20" customHeight="1">
      <c r="A225" s="24" t="str">
        <v>invoice</v>
      </c>
      <c r="B225" s="24" t="str">
        <v>LOT-0101</v>
      </c>
      <c r="C225" s="24" t="str">
        <v>INV-0101</v>
      </c>
      <c r="D225" s="24" t="str"/>
      <c r="E225" s="24" t="str"/>
      <c r="F225" s="41" t="str"/>
      <c r="G225" s="41" t="str"/>
      <c r="H225" s="41" t="str"/>
      <c r="I225" s="41" t="str"/>
      <c r="J225" s="41" t="str"/>
      <c r="K225" s="41" t="str"/>
      <c r="L225" s="45" t="str"/>
      <c r="M225" s="24" t="str">
        <v>Classic Emerald</v>
      </c>
      <c r="N225" s="24" t="str">
        <v>Independent Retailer</v>
      </c>
      <c r="O225" s="41" t="n">
        <v>70560</v>
      </c>
      <c r="P225" s="33" t="n">
        <v>46154</v>
      </c>
      <c r="Q225" s="33" t="n">
        <v>46199</v>
      </c>
      <c r="R225" s="41" t="str"/>
      <c r="S225" s="33" t="str"/>
      <c r="T225" s="29" t="str"/>
      <c r="U225" s="29" t="str"/>
      <c r="V225" s="24" t="str">
        <v>Sales-and-AR.xlsx</v>
      </c>
      <c r="W225" s="24" t="str">
        <v>Invoices</v>
      </c>
      <c r="X225" s="29" t="n">
        <v>105</v>
      </c>
      <c r="Y225" s="24" t="str">
        <v>Sales-and-AR.xlsx|Invoices|105</v>
      </c>
    </row>
    <row r="226" ht="20" customHeight="1">
      <c r="A226" s="26" t="str">
        <v>invoice</v>
      </c>
      <c r="B226" s="26" t="str">
        <v>LOT-0102</v>
      </c>
      <c r="C226" s="26" t="str">
        <v>INV-0102</v>
      </c>
      <c r="D226" s="26" t="str"/>
      <c r="E226" s="26" t="str"/>
      <c r="F226" s="40" t="str"/>
      <c r="G226" s="40" t="str"/>
      <c r="H226" s="40" t="str"/>
      <c r="I226" s="40" t="str"/>
      <c r="J226" s="40" t="str"/>
      <c r="K226" s="40" t="str"/>
      <c r="L226" s="44" t="str"/>
      <c r="M226" s="26" t="str">
        <v>Signature Princess</v>
      </c>
      <c r="N226" s="26" t="str">
        <v>Regional Distributor</v>
      </c>
      <c r="O226" s="40" t="n">
        <v>77428.8</v>
      </c>
      <c r="P226" s="32" t="n">
        <v>46155</v>
      </c>
      <c r="Q226" s="32" t="n">
        <v>46215</v>
      </c>
      <c r="R226" s="40" t="str"/>
      <c r="S226" s="32" t="str"/>
      <c r="T226" s="28" t="str"/>
      <c r="U226" s="28" t="str"/>
      <c r="V226" s="26" t="str">
        <v>Sales-and-AR.xlsx</v>
      </c>
      <c r="W226" s="26" t="str">
        <v>Invoices</v>
      </c>
      <c r="X226" s="28" t="n">
        <v>106</v>
      </c>
      <c r="Y226" s="26" t="str">
        <v>Sales-and-AR.xlsx|Invoices|106</v>
      </c>
    </row>
    <row r="227" ht="20" customHeight="1">
      <c r="A227" s="24" t="str">
        <v>invoice</v>
      </c>
      <c r="B227" s="24" t="str">
        <v>LOT-0103</v>
      </c>
      <c r="C227" s="24" t="str">
        <v>INV-0103</v>
      </c>
      <c r="D227" s="24" t="str"/>
      <c r="E227" s="24" t="str"/>
      <c r="F227" s="41" t="str"/>
      <c r="G227" s="41" t="str"/>
      <c r="H227" s="41" t="str"/>
      <c r="I227" s="41" t="str"/>
      <c r="J227" s="41" t="str"/>
      <c r="K227" s="41" t="str"/>
      <c r="L227" s="45" t="str"/>
      <c r="M227" s="24" t="str">
        <v>Atelier Radiant</v>
      </c>
      <c r="N227" s="24" t="str">
        <v>Boutique Partner</v>
      </c>
      <c r="O227" s="41" t="n">
        <v>84608</v>
      </c>
      <c r="P227" s="33" t="n">
        <v>46156</v>
      </c>
      <c r="Q227" s="33" t="n">
        <v>46186</v>
      </c>
      <c r="R227" s="41" t="str"/>
      <c r="S227" s="33" t="str"/>
      <c r="T227" s="29" t="str"/>
      <c r="U227" s="29" t="str"/>
      <c r="V227" s="24" t="str">
        <v>Sales-and-AR.xlsx</v>
      </c>
      <c r="W227" s="24" t="str">
        <v>Invoices</v>
      </c>
      <c r="X227" s="29" t="n">
        <v>107</v>
      </c>
      <c r="Y227" s="24" t="str">
        <v>Sales-and-AR.xlsx|Invoices|107</v>
      </c>
    </row>
    <row r="228" ht="20" customHeight="1">
      <c r="A228" s="26" t="str">
        <v>invoice</v>
      </c>
      <c r="B228" s="26" t="str">
        <v>LOT-0104</v>
      </c>
      <c r="C228" s="26" t="str">
        <v>INV-0104</v>
      </c>
      <c r="D228" s="26" t="str"/>
      <c r="E228" s="26" t="str"/>
      <c r="F228" s="40" t="str"/>
      <c r="G228" s="40" t="str"/>
      <c r="H228" s="40" t="str"/>
      <c r="I228" s="40" t="str"/>
      <c r="J228" s="40" t="str"/>
      <c r="K228" s="40" t="str"/>
      <c r="L228" s="44" t="str"/>
      <c r="M228" s="26" t="str">
        <v>Select Marquise</v>
      </c>
      <c r="N228" s="26" t="str">
        <v>Online Trade</v>
      </c>
      <c r="O228" s="40" t="n">
        <v>92097.6</v>
      </c>
      <c r="P228" s="32" t="n">
        <v>46157</v>
      </c>
      <c r="Q228" s="32" t="n">
        <v>46202</v>
      </c>
      <c r="R228" s="40" t="str"/>
      <c r="S228" s="32" t="str"/>
      <c r="T228" s="28" t="str"/>
      <c r="U228" s="28" t="str"/>
      <c r="V228" s="26" t="str">
        <v>Sales-and-AR.xlsx</v>
      </c>
      <c r="W228" s="26" t="str">
        <v>Invoices</v>
      </c>
      <c r="X228" s="28" t="n">
        <v>108</v>
      </c>
      <c r="Y228" s="26" t="str">
        <v>Sales-and-AR.xlsx|Invoices|108</v>
      </c>
    </row>
    <row r="229" ht="20" customHeight="1">
      <c r="A229" s="24" t="str">
        <v>invoice</v>
      </c>
      <c r="B229" s="24" t="str">
        <v>LOT-0105</v>
      </c>
      <c r="C229" s="24" t="str">
        <v>INV-0105</v>
      </c>
      <c r="D229" s="24" t="str"/>
      <c r="E229" s="24" t="str"/>
      <c r="F229" s="41" t="str"/>
      <c r="G229" s="41" t="str"/>
      <c r="H229" s="41" t="str"/>
      <c r="I229" s="41" t="str"/>
      <c r="J229" s="41" t="str"/>
      <c r="K229" s="41" t="str"/>
      <c r="L229" s="45" t="str"/>
      <c r="M229" s="24" t="str">
        <v>Classic Round</v>
      </c>
      <c r="N229" s="24" t="str">
        <v>Independent Retailer</v>
      </c>
      <c r="O229" s="41" t="n">
        <v>99281.6</v>
      </c>
      <c r="P229" s="33" t="n">
        <v>46158</v>
      </c>
      <c r="Q229" s="33" t="n">
        <v>46218</v>
      </c>
      <c r="R229" s="41" t="str"/>
      <c r="S229" s="33" t="str"/>
      <c r="T229" s="29" t="str"/>
      <c r="U229" s="29" t="str"/>
      <c r="V229" s="24" t="str">
        <v>Sales-and-AR.xlsx</v>
      </c>
      <c r="W229" s="24" t="str">
        <v>Invoices</v>
      </c>
      <c r="X229" s="29" t="n">
        <v>109</v>
      </c>
      <c r="Y229" s="24" t="str">
        <v>Sales-and-AR.xlsx|Invoices|109</v>
      </c>
    </row>
    <row r="230" ht="20" customHeight="1">
      <c r="A230" s="26" t="str">
        <v>invoice</v>
      </c>
      <c r="B230" s="26" t="str">
        <v>LOT-0106</v>
      </c>
      <c r="C230" s="26" t="str">
        <v>INV-0106</v>
      </c>
      <c r="D230" s="26" t="str"/>
      <c r="E230" s="26" t="str"/>
      <c r="F230" s="40" t="str"/>
      <c r="G230" s="40" t="str"/>
      <c r="H230" s="40" t="str"/>
      <c r="I230" s="40" t="str"/>
      <c r="J230" s="40" t="str"/>
      <c r="K230" s="40" t="str"/>
      <c r="L230" s="44" t="str"/>
      <c r="M230" s="26" t="str">
        <v>Signature Oval</v>
      </c>
      <c r="N230" s="26" t="str">
        <v>Regional Distributor</v>
      </c>
      <c r="O230" s="40" t="n">
        <v>83419.2</v>
      </c>
      <c r="P230" s="32" t="n">
        <v>46159</v>
      </c>
      <c r="Q230" s="32" t="n">
        <v>46189</v>
      </c>
      <c r="R230" s="40" t="str"/>
      <c r="S230" s="32" t="str"/>
      <c r="T230" s="28" t="str"/>
      <c r="U230" s="28" t="str"/>
      <c r="V230" s="26" t="str">
        <v>Sales-and-AR.xlsx</v>
      </c>
      <c r="W230" s="26" t="str">
        <v>Invoices</v>
      </c>
      <c r="X230" s="28" t="n">
        <v>110</v>
      </c>
      <c r="Y230" s="26" t="str">
        <v>Sales-and-AR.xlsx|Invoices|110</v>
      </c>
    </row>
    <row r="231" ht="20" customHeight="1">
      <c r="A231" s="24" t="str">
        <v>invoice</v>
      </c>
      <c r="B231" s="24" t="str">
        <v>LOT-0107</v>
      </c>
      <c r="C231" s="24" t="str">
        <v>INV-0107</v>
      </c>
      <c r="D231" s="24" t="str"/>
      <c r="E231" s="24" t="str"/>
      <c r="F231" s="41" t="str"/>
      <c r="G231" s="41" t="str"/>
      <c r="H231" s="41" t="str"/>
      <c r="I231" s="41" t="str"/>
      <c r="J231" s="41" t="str"/>
      <c r="K231" s="41" t="str"/>
      <c r="L231" s="45" t="str"/>
      <c r="M231" s="24" t="str">
        <v>Atelier Pear</v>
      </c>
      <c r="N231" s="24" t="str">
        <v>Boutique Partner</v>
      </c>
      <c r="O231" s="41" t="n">
        <v>91002.4</v>
      </c>
      <c r="P231" s="33" t="n">
        <v>46160</v>
      </c>
      <c r="Q231" s="33" t="n">
        <v>46205</v>
      </c>
      <c r="R231" s="41" t="str"/>
      <c r="S231" s="33" t="str"/>
      <c r="T231" s="29" t="str"/>
      <c r="U231" s="29" t="str"/>
      <c r="V231" s="24" t="str">
        <v>Sales-and-AR.xlsx</v>
      </c>
      <c r="W231" s="24" t="str">
        <v>Invoices</v>
      </c>
      <c r="X231" s="29" t="n">
        <v>111</v>
      </c>
      <c r="Y231" s="24" t="str">
        <v>Sales-and-AR.xlsx|Invoices|111</v>
      </c>
    </row>
    <row r="232" ht="20" customHeight="1">
      <c r="A232" s="26" t="str">
        <v>invoice</v>
      </c>
      <c r="B232" s="26" t="str">
        <v>LOT-0108</v>
      </c>
      <c r="C232" s="26" t="str">
        <v>INV-0108</v>
      </c>
      <c r="D232" s="26" t="str"/>
      <c r="E232" s="26" t="str"/>
      <c r="F232" s="40" t="str"/>
      <c r="G232" s="40" t="str"/>
      <c r="H232" s="40" t="str"/>
      <c r="I232" s="40" t="str"/>
      <c r="J232" s="40" t="str"/>
      <c r="K232" s="40" t="str"/>
      <c r="L232" s="44" t="str"/>
      <c r="M232" s="26" t="str">
        <v>Select Cushion</v>
      </c>
      <c r="N232" s="26" t="str">
        <v>Online Trade</v>
      </c>
      <c r="O232" s="40" t="n">
        <v>98896</v>
      </c>
      <c r="P232" s="32" t="n">
        <v>46161</v>
      </c>
      <c r="Q232" s="32" t="n">
        <v>46221</v>
      </c>
      <c r="R232" s="40" t="str"/>
      <c r="S232" s="32" t="str"/>
      <c r="T232" s="28" t="str"/>
      <c r="U232" s="28" t="str"/>
      <c r="V232" s="26" t="str">
        <v>Sales-and-AR.xlsx</v>
      </c>
      <c r="W232" s="26" t="str">
        <v>Invoices</v>
      </c>
      <c r="X232" s="28" t="n">
        <v>112</v>
      </c>
      <c r="Y232" s="26" t="str">
        <v>Sales-and-AR.xlsx|Invoices|112</v>
      </c>
    </row>
    <row r="233" ht="20" customHeight="1">
      <c r="A233" s="24" t="str">
        <v>invoice</v>
      </c>
      <c r="B233" s="24" t="str">
        <v>LOT-0109</v>
      </c>
      <c r="C233" s="24" t="str">
        <v>INV-0109</v>
      </c>
      <c r="D233" s="24" t="str"/>
      <c r="E233" s="24" t="str"/>
      <c r="F233" s="41" t="str"/>
      <c r="G233" s="41" t="str"/>
      <c r="H233" s="41" t="str"/>
      <c r="I233" s="41" t="str"/>
      <c r="J233" s="41" t="str"/>
      <c r="K233" s="41" t="str"/>
      <c r="L233" s="45" t="str"/>
      <c r="M233" s="24" t="str">
        <v>Classic Emerald</v>
      </c>
      <c r="N233" s="24" t="str">
        <v>Independent Retailer</v>
      </c>
      <c r="O233" s="41" t="n">
        <v>99884.4</v>
      </c>
      <c r="P233" s="33" t="n">
        <v>46162</v>
      </c>
      <c r="Q233" s="33" t="n">
        <v>46192</v>
      </c>
      <c r="R233" s="41" t="str"/>
      <c r="S233" s="33" t="str"/>
      <c r="T233" s="29" t="str"/>
      <c r="U233" s="29" t="str"/>
      <c r="V233" s="24" t="str">
        <v>Sales-and-AR.xlsx</v>
      </c>
      <c r="W233" s="24" t="str">
        <v>Invoices</v>
      </c>
      <c r="X233" s="29" t="n">
        <v>113</v>
      </c>
      <c r="Y233" s="24" t="str">
        <v>Sales-and-AR.xlsx|Invoices|113</v>
      </c>
    </row>
    <row r="234" ht="20" customHeight="1">
      <c r="A234" s="26" t="str">
        <v>invoice</v>
      </c>
      <c r="B234" s="26" t="str">
        <v>LOT-0110</v>
      </c>
      <c r="C234" s="26" t="str">
        <v>INV-0110</v>
      </c>
      <c r="D234" s="26" t="str"/>
      <c r="E234" s="26" t="str"/>
      <c r="F234" s="40" t="str"/>
      <c r="G234" s="40" t="str"/>
      <c r="H234" s="40" t="str"/>
      <c r="I234" s="40" t="str"/>
      <c r="J234" s="40" t="str"/>
      <c r="K234" s="40" t="str"/>
      <c r="L234" s="44" t="str"/>
      <c r="M234" s="26" t="str">
        <v>Signature Princess</v>
      </c>
      <c r="N234" s="26" t="str">
        <v>Regional Distributor</v>
      </c>
      <c r="O234" s="40" t="n">
        <v>108055.2</v>
      </c>
      <c r="P234" s="32" t="n">
        <v>46163</v>
      </c>
      <c r="Q234" s="32" t="n">
        <v>46208</v>
      </c>
      <c r="R234" s="40" t="str"/>
      <c r="S234" s="32" t="str"/>
      <c r="T234" s="28" t="str"/>
      <c r="U234" s="28" t="str"/>
      <c r="V234" s="26" t="str">
        <v>Sales-and-AR.xlsx</v>
      </c>
      <c r="W234" s="26" t="str">
        <v>Invoices</v>
      </c>
      <c r="X234" s="28" t="n">
        <v>114</v>
      </c>
      <c r="Y234" s="26" t="str">
        <v>Sales-and-AR.xlsx|Invoices|114</v>
      </c>
    </row>
    <row r="235" ht="20" customHeight="1">
      <c r="A235" s="24" t="str">
        <v>invoice</v>
      </c>
      <c r="B235" s="24" t="str">
        <v>LOT-0111</v>
      </c>
      <c r="C235" s="24" t="str">
        <v>INV-0111</v>
      </c>
      <c r="D235" s="24" t="str"/>
      <c r="E235" s="24" t="str"/>
      <c r="F235" s="41" t="str"/>
      <c r="G235" s="41" t="str"/>
      <c r="H235" s="41" t="str"/>
      <c r="I235" s="41" t="str"/>
      <c r="J235" s="41" t="str"/>
      <c r="K235" s="41" t="str"/>
      <c r="L235" s="45" t="str"/>
      <c r="M235" s="24" t="str">
        <v>Atelier Radiant</v>
      </c>
      <c r="N235" s="24" t="str">
        <v>Boutique Partner</v>
      </c>
      <c r="O235" s="41" t="n">
        <v>91202.4</v>
      </c>
      <c r="P235" s="33" t="n">
        <v>46164</v>
      </c>
      <c r="Q235" s="33" t="n">
        <v>46224</v>
      </c>
      <c r="R235" s="41" t="str"/>
      <c r="S235" s="33" t="str"/>
      <c r="T235" s="29" t="str"/>
      <c r="U235" s="29" t="str"/>
      <c r="V235" s="24" t="str">
        <v>Sales-and-AR.xlsx</v>
      </c>
      <c r="W235" s="24" t="str">
        <v>Invoices</v>
      </c>
      <c r="X235" s="29" t="n">
        <v>115</v>
      </c>
      <c r="Y235" s="24" t="str">
        <v>Sales-and-AR.xlsx|Invoices|115</v>
      </c>
    </row>
    <row r="236" ht="20" customHeight="1">
      <c r="A236" s="26" t="str">
        <v>invoice</v>
      </c>
      <c r="B236" s="26" t="str">
        <v>LOT-0112</v>
      </c>
      <c r="C236" s="26" t="str">
        <v>INV-0112</v>
      </c>
      <c r="D236" s="26" t="str"/>
      <c r="E236" s="26" t="str"/>
      <c r="F236" s="40" t="str"/>
      <c r="G236" s="40" t="str"/>
      <c r="H236" s="40" t="str"/>
      <c r="I236" s="40" t="str"/>
      <c r="J236" s="40" t="str"/>
      <c r="K236" s="40" t="str"/>
      <c r="L236" s="44" t="str"/>
      <c r="M236" s="26" t="str">
        <v>Select Marquise</v>
      </c>
      <c r="N236" s="26" t="str">
        <v>Online Trade</v>
      </c>
      <c r="O236" s="40" t="n">
        <v>99218</v>
      </c>
      <c r="P236" s="32" t="n">
        <v>46165</v>
      </c>
      <c r="Q236" s="32" t="n">
        <v>46195</v>
      </c>
      <c r="R236" s="40" t="str"/>
      <c r="S236" s="32" t="str"/>
      <c r="T236" s="28" t="str"/>
      <c r="U236" s="28" t="str"/>
      <c r="V236" s="26" t="str">
        <v>Sales-and-AR.xlsx</v>
      </c>
      <c r="W236" s="26" t="str">
        <v>Invoices</v>
      </c>
      <c r="X236" s="28" t="n">
        <v>116</v>
      </c>
      <c r="Y236" s="26" t="str">
        <v>Sales-and-AR.xlsx|Invoices|116</v>
      </c>
    </row>
    <row r="237" ht="20" customHeight="1">
      <c r="A237" s="24" t="str">
        <v>invoice</v>
      </c>
      <c r="B237" s="24" t="str">
        <v>LOT-0113</v>
      </c>
      <c r="C237" s="24" t="str">
        <v>INV-0113</v>
      </c>
      <c r="D237" s="24" t="str"/>
      <c r="E237" s="24" t="str"/>
      <c r="F237" s="41" t="str"/>
      <c r="G237" s="41" t="str"/>
      <c r="H237" s="41" t="str"/>
      <c r="I237" s="41" t="str"/>
      <c r="J237" s="41" t="str"/>
      <c r="K237" s="41" t="str"/>
      <c r="L237" s="45" t="str"/>
      <c r="M237" s="24" t="str">
        <v>Classic Round</v>
      </c>
      <c r="N237" s="24" t="str">
        <v>Independent Retailer</v>
      </c>
      <c r="O237" s="41" t="n">
        <v>106312</v>
      </c>
      <c r="P237" s="33" t="n">
        <v>46166</v>
      </c>
      <c r="Q237" s="33" t="n">
        <v>46211</v>
      </c>
      <c r="R237" s="41" t="str"/>
      <c r="S237" s="33" t="str"/>
      <c r="T237" s="29" t="str"/>
      <c r="U237" s="29" t="str"/>
      <c r="V237" s="24" t="str">
        <v>Sales-and-AR.xlsx</v>
      </c>
      <c r="W237" s="24" t="str">
        <v>Invoices</v>
      </c>
      <c r="X237" s="29" t="n">
        <v>117</v>
      </c>
      <c r="Y237" s="24" t="str">
        <v>Sales-and-AR.xlsx|Invoices|117</v>
      </c>
    </row>
    <row r="238" ht="20" customHeight="1">
      <c r="A238" s="26" t="str">
        <v>invoice</v>
      </c>
      <c r="B238" s="26" t="str">
        <v>LOT-0114</v>
      </c>
      <c r="C238" s="26" t="str">
        <v>INV-0114</v>
      </c>
      <c r="D238" s="26" t="str"/>
      <c r="E238" s="26" t="str"/>
      <c r="F238" s="40" t="str"/>
      <c r="G238" s="40" t="str"/>
      <c r="H238" s="40" t="str"/>
      <c r="I238" s="40" t="str"/>
      <c r="J238" s="40" t="str"/>
      <c r="K238" s="40" t="str"/>
      <c r="L238" s="44" t="str"/>
      <c r="M238" s="26" t="str">
        <v>Signature Oval</v>
      </c>
      <c r="N238" s="26" t="str">
        <v>Regional Distributor</v>
      </c>
      <c r="O238" s="40" t="n">
        <v>114886.8</v>
      </c>
      <c r="P238" s="32" t="n">
        <v>46167</v>
      </c>
      <c r="Q238" s="32" t="n">
        <v>46227</v>
      </c>
      <c r="R238" s="40" t="str"/>
      <c r="S238" s="32" t="str"/>
      <c r="T238" s="28" t="str"/>
      <c r="U238" s="28" t="str"/>
      <c r="V238" s="26" t="str">
        <v>Sales-and-AR.xlsx</v>
      </c>
      <c r="W238" s="26" t="str">
        <v>Invoices</v>
      </c>
      <c r="X238" s="28" t="n">
        <v>118</v>
      </c>
      <c r="Y238" s="26" t="str">
        <v>Sales-and-AR.xlsx|Invoices|118</v>
      </c>
    </row>
    <row r="239" ht="20" customHeight="1">
      <c r="A239" s="24" t="str">
        <v>invoice</v>
      </c>
      <c r="B239" s="24" t="str">
        <v>LOT-0115</v>
      </c>
      <c r="C239" s="24" t="str">
        <v>INV-0115</v>
      </c>
      <c r="D239" s="24" t="str"/>
      <c r="E239" s="24" t="str"/>
      <c r="F239" s="41" t="str"/>
      <c r="G239" s="41" t="str"/>
      <c r="H239" s="41" t="str"/>
      <c r="I239" s="41" t="str"/>
      <c r="J239" s="41" t="str"/>
      <c r="K239" s="41" t="str"/>
      <c r="L239" s="45" t="str"/>
      <c r="M239" s="24" t="str">
        <v>Atelier Pear</v>
      </c>
      <c r="N239" s="24" t="str">
        <v>Boutique Partner</v>
      </c>
      <c r="O239" s="41" t="n">
        <v>123772</v>
      </c>
      <c r="P239" s="33" t="n">
        <v>46168</v>
      </c>
      <c r="Q239" s="33" t="n">
        <v>46198</v>
      </c>
      <c r="R239" s="41" t="str"/>
      <c r="S239" s="33" t="str"/>
      <c r="T239" s="29" t="str"/>
      <c r="U239" s="29" t="str"/>
      <c r="V239" s="24" t="str">
        <v>Sales-and-AR.xlsx</v>
      </c>
      <c r="W239" s="24" t="str">
        <v>Invoices</v>
      </c>
      <c r="X239" s="29" t="n">
        <v>119</v>
      </c>
      <c r="Y239" s="24" t="str">
        <v>Sales-and-AR.xlsx|Invoices|119</v>
      </c>
    </row>
    <row r="240" ht="20" customHeight="1">
      <c r="A240" s="26" t="str">
        <v>invoice</v>
      </c>
      <c r="B240" s="26" t="str">
        <v>LOT-0116</v>
      </c>
      <c r="C240" s="26" t="str">
        <v>INV-0116</v>
      </c>
      <c r="D240" s="26" t="str"/>
      <c r="E240" s="26" t="str"/>
      <c r="F240" s="40" t="str"/>
      <c r="G240" s="40" t="str"/>
      <c r="H240" s="40" t="str"/>
      <c r="I240" s="40" t="str"/>
      <c r="J240" s="40" t="str"/>
      <c r="K240" s="40" t="str"/>
      <c r="L240" s="44" t="str"/>
      <c r="M240" s="26" t="str">
        <v>Select Cushion</v>
      </c>
      <c r="N240" s="26" t="str">
        <v>Online Trade</v>
      </c>
      <c r="O240" s="40" t="n">
        <v>104061.6</v>
      </c>
      <c r="P240" s="32" t="n">
        <v>46169</v>
      </c>
      <c r="Q240" s="32" t="n">
        <v>46214</v>
      </c>
      <c r="R240" s="40" t="str"/>
      <c r="S240" s="32" t="str"/>
      <c r="T240" s="28" t="str"/>
      <c r="U240" s="28" t="str"/>
      <c r="V240" s="26" t="str">
        <v>Sales-and-AR.xlsx</v>
      </c>
      <c r="W240" s="26" t="str">
        <v>Invoices</v>
      </c>
      <c r="X240" s="28" t="n">
        <v>120</v>
      </c>
      <c r="Y240" s="26" t="str">
        <v>Sales-and-AR.xlsx|Invoices|120</v>
      </c>
    </row>
    <row r="241" ht="20" customHeight="1">
      <c r="A241" s="24" t="str">
        <v>invoice</v>
      </c>
      <c r="B241" s="24" t="str">
        <v>LOT-0117</v>
      </c>
      <c r="C241" s="24" t="str">
        <v>INV-0117</v>
      </c>
      <c r="D241" s="24" t="str"/>
      <c r="E241" s="24" t="str"/>
      <c r="F241" s="41" t="str"/>
      <c r="G241" s="41" t="str"/>
      <c r="H241" s="41" t="str"/>
      <c r="I241" s="41" t="str"/>
      <c r="J241" s="41" t="str"/>
      <c r="K241" s="41" t="str"/>
      <c r="L241" s="45" t="str"/>
      <c r="M241" s="24" t="str">
        <v>Classic Emerald</v>
      </c>
      <c r="N241" s="24" t="str">
        <v>Independent Retailer</v>
      </c>
      <c r="O241" s="41" t="n">
        <v>112259.6</v>
      </c>
      <c r="P241" s="33" t="n">
        <v>46170</v>
      </c>
      <c r="Q241" s="33" t="n">
        <v>46230</v>
      </c>
      <c r="R241" s="41" t="str"/>
      <c r="S241" s="33" t="str"/>
      <c r="T241" s="29" t="str"/>
      <c r="U241" s="29" t="str"/>
      <c r="V241" s="24" t="str">
        <v>Sales-and-AR.xlsx</v>
      </c>
      <c r="W241" s="24" t="str">
        <v>Invoices</v>
      </c>
      <c r="X241" s="29" t="n">
        <v>121</v>
      </c>
      <c r="Y241" s="24" t="str">
        <v>Sales-and-AR.xlsx|Invoices|121</v>
      </c>
    </row>
    <row r="242" ht="20" customHeight="1">
      <c r="A242" s="26" t="str">
        <v>invoice</v>
      </c>
      <c r="B242" s="26" t="str">
        <v>LOT-0118</v>
      </c>
      <c r="C242" s="26" t="str">
        <v>INV-0118</v>
      </c>
      <c r="D242" s="26" t="str"/>
      <c r="E242" s="26" t="str"/>
      <c r="F242" s="40" t="str"/>
      <c r="G242" s="40" t="str"/>
      <c r="H242" s="40" t="str"/>
      <c r="I242" s="40" t="str"/>
      <c r="J242" s="40" t="str"/>
      <c r="K242" s="40" t="str"/>
      <c r="L242" s="44" t="str"/>
      <c r="M242" s="26" t="str">
        <v>Signature Princess</v>
      </c>
      <c r="N242" s="26" t="str">
        <v>Regional Distributor</v>
      </c>
      <c r="O242" s="40" t="n">
        <v>119040</v>
      </c>
      <c r="P242" s="32" t="n">
        <v>46171</v>
      </c>
      <c r="Q242" s="32" t="n">
        <v>46201</v>
      </c>
      <c r="R242" s="40" t="str"/>
      <c r="S242" s="32" t="str"/>
      <c r="T242" s="28" t="str"/>
      <c r="U242" s="28" t="str"/>
      <c r="V242" s="26" t="str">
        <v>Sales-and-AR.xlsx</v>
      </c>
      <c r="W242" s="26" t="str">
        <v>Invoices</v>
      </c>
      <c r="X242" s="28" t="n">
        <v>122</v>
      </c>
      <c r="Y242" s="26" t="str">
        <v>Sales-and-AR.xlsx|Invoices|122</v>
      </c>
    </row>
    <row r="243" ht="20" customHeight="1">
      <c r="A243" s="24" t="str">
        <v>invoice</v>
      </c>
      <c r="B243" s="24" t="str">
        <v>LOT-0119</v>
      </c>
      <c r="C243" s="24" t="str">
        <v>INV-0119</v>
      </c>
      <c r="D243" s="24" t="str"/>
      <c r="E243" s="24" t="str"/>
      <c r="F243" s="41" t="str"/>
      <c r="G243" s="41" t="str"/>
      <c r="H243" s="41" t="str"/>
      <c r="I243" s="41" t="str"/>
      <c r="J243" s="41" t="str"/>
      <c r="K243" s="41" t="str"/>
      <c r="L243" s="45" t="str"/>
      <c r="M243" s="24" t="str">
        <v>Atelier Radiant</v>
      </c>
      <c r="N243" s="24" t="str">
        <v>Boutique Partner</v>
      </c>
      <c r="O243" s="41" t="n">
        <v>128251.2</v>
      </c>
      <c r="P243" s="33" t="n">
        <v>46172</v>
      </c>
      <c r="Q243" s="33" t="n">
        <v>46217</v>
      </c>
      <c r="R243" s="41" t="str"/>
      <c r="S243" s="33" t="str"/>
      <c r="T243" s="29" t="str"/>
      <c r="U243" s="29" t="str"/>
      <c r="V243" s="24" t="str">
        <v>Sales-and-AR.xlsx</v>
      </c>
      <c r="W243" s="24" t="str">
        <v>Invoices</v>
      </c>
      <c r="X243" s="29" t="n">
        <v>123</v>
      </c>
      <c r="Y243" s="24" t="str">
        <v>Sales-and-AR.xlsx|Invoices|123</v>
      </c>
    </row>
    <row r="244" ht="20" customHeight="1">
      <c r="A244" s="26" t="str">
        <v>invoice</v>
      </c>
      <c r="B244" s="26" t="str">
        <v>LOT-0120</v>
      </c>
      <c r="C244" s="26" t="str">
        <v>INV-0120</v>
      </c>
      <c r="D244" s="26" t="str"/>
      <c r="E244" s="26" t="str"/>
      <c r="F244" s="40" t="str"/>
      <c r="G244" s="40" t="str"/>
      <c r="H244" s="40" t="str"/>
      <c r="I244" s="40" t="str"/>
      <c r="J244" s="40" t="str"/>
      <c r="K244" s="40" t="str"/>
      <c r="L244" s="44" t="str"/>
      <c r="M244" s="26" t="str">
        <v>Select Marquise</v>
      </c>
      <c r="N244" s="26" t="str">
        <v>Online Trade</v>
      </c>
      <c r="O244" s="40" t="n">
        <v>137033.6</v>
      </c>
      <c r="P244" s="32" t="n">
        <v>46173</v>
      </c>
      <c r="Q244" s="32" t="n">
        <v>46233</v>
      </c>
      <c r="R244" s="40" t="str"/>
      <c r="S244" s="32" t="str"/>
      <c r="T244" s="28" t="str"/>
      <c r="U244" s="28" t="str"/>
      <c r="V244" s="26" t="str">
        <v>Sales-and-AR.xlsx</v>
      </c>
      <c r="W244" s="26" t="str">
        <v>Invoices</v>
      </c>
      <c r="X244" s="28" t="n">
        <v>124</v>
      </c>
      <c r="Y244" s="26" t="str">
        <v>Sales-and-AR.xlsx|Invoices|124</v>
      </c>
    </row>
    <row r="245" ht="20" customHeight="1">
      <c r="A245" s="24" t="str">
        <v>invoice</v>
      </c>
      <c r="B245" s="24" t="str">
        <v>LOT-0001</v>
      </c>
      <c r="C245" s="24" t="str">
        <v>INV-0121</v>
      </c>
      <c r="D245" s="24" t="str"/>
      <c r="E245" s="24" t="str"/>
      <c r="F245" s="41" t="str"/>
      <c r="G245" s="41" t="str"/>
      <c r="H245" s="41" t="str"/>
      <c r="I245" s="41" t="str"/>
      <c r="J245" s="41" t="str"/>
      <c r="K245" s="41" t="str"/>
      <c r="L245" s="45" t="str"/>
      <c r="M245" s="24" t="str">
        <v>Classic Round</v>
      </c>
      <c r="N245" s="24" t="str">
        <v>Independent Retailer</v>
      </c>
      <c r="O245" s="41" t="n">
        <v>57564</v>
      </c>
      <c r="P245" s="33" t="n">
        <v>46174</v>
      </c>
      <c r="Q245" s="33" t="n">
        <v>46204</v>
      </c>
      <c r="R245" s="41" t="str"/>
      <c r="S245" s="33" t="str"/>
      <c r="T245" s="29" t="str"/>
      <c r="U245" s="29" t="str"/>
      <c r="V245" s="24" t="str">
        <v>Sales-and-AR.xlsx</v>
      </c>
      <c r="W245" s="24" t="str">
        <v>Invoices</v>
      </c>
      <c r="X245" s="29" t="n">
        <v>125</v>
      </c>
      <c r="Y245" s="24" t="str">
        <v>Sales-and-AR.xlsx|Invoices|125</v>
      </c>
    </row>
    <row r="246" ht="20" customHeight="1">
      <c r="A246" s="26" t="str">
        <v>invoice</v>
      </c>
      <c r="B246" s="26" t="str">
        <v>LOT-0002</v>
      </c>
      <c r="C246" s="26" t="str">
        <v>INV-0122</v>
      </c>
      <c r="D246" s="26" t="str"/>
      <c r="E246" s="26" t="str"/>
      <c r="F246" s="40" t="str"/>
      <c r="G246" s="40" t="str"/>
      <c r="H246" s="40" t="str"/>
      <c r="I246" s="40" t="str"/>
      <c r="J246" s="40" t="str"/>
      <c r="K246" s="40" t="str"/>
      <c r="L246" s="44" t="str"/>
      <c r="M246" s="26" t="str">
        <v>Signature Oval</v>
      </c>
      <c r="N246" s="26" t="str">
        <v>Regional Distributor</v>
      </c>
      <c r="O246" s="40" t="n">
        <v>63710.8</v>
      </c>
      <c r="P246" s="32" t="n">
        <v>46175</v>
      </c>
      <c r="Q246" s="32" t="n">
        <v>46220</v>
      </c>
      <c r="R246" s="40" t="str"/>
      <c r="S246" s="32" t="str"/>
      <c r="T246" s="28" t="str"/>
      <c r="U246" s="28" t="str"/>
      <c r="V246" s="26" t="str">
        <v>Sales-and-AR.xlsx</v>
      </c>
      <c r="W246" s="26" t="str">
        <v>Invoices</v>
      </c>
      <c r="X246" s="28" t="n">
        <v>126</v>
      </c>
      <c r="Y246" s="26" t="str">
        <v>Sales-and-AR.xlsx|Invoices|126</v>
      </c>
    </row>
    <row r="247" ht="20" customHeight="1">
      <c r="A247" s="24" t="str">
        <v>invoice</v>
      </c>
      <c r="B247" s="24" t="str">
        <v>LOT-0003</v>
      </c>
      <c r="C247" s="24" t="str">
        <v>INV-0123</v>
      </c>
      <c r="D247" s="24" t="str"/>
      <c r="E247" s="24" t="str"/>
      <c r="F247" s="41" t="str"/>
      <c r="G247" s="41" t="str"/>
      <c r="H247" s="41" t="str"/>
      <c r="I247" s="41" t="str"/>
      <c r="J247" s="41" t="str"/>
      <c r="K247" s="41" t="str"/>
      <c r="L247" s="45" t="str"/>
      <c r="M247" s="24" t="str">
        <v>Atelier Pear</v>
      </c>
      <c r="N247" s="24" t="str">
        <v>Boutique Partner</v>
      </c>
      <c r="O247" s="41" t="n">
        <v>70168</v>
      </c>
      <c r="P247" s="33" t="n">
        <v>46176</v>
      </c>
      <c r="Q247" s="33" t="n">
        <v>46236</v>
      </c>
      <c r="R247" s="41" t="str"/>
      <c r="S247" s="33" t="str"/>
      <c r="T247" s="29" t="str"/>
      <c r="U247" s="29" t="str"/>
      <c r="V247" s="24" t="str">
        <v>Sales-and-AR.xlsx</v>
      </c>
      <c r="W247" s="24" t="str">
        <v>Invoices</v>
      </c>
      <c r="X247" s="29" t="n">
        <v>127</v>
      </c>
      <c r="Y247" s="24" t="str">
        <v>Sales-and-AR.xlsx|Invoices|127</v>
      </c>
    </row>
    <row r="248" ht="20" customHeight="1">
      <c r="A248" s="26" t="str">
        <v>invoice</v>
      </c>
      <c r="B248" s="26" t="str">
        <v>LOT-0004</v>
      </c>
      <c r="C248" s="26" t="str">
        <v>INV-0124</v>
      </c>
      <c r="D248" s="26" t="str"/>
      <c r="E248" s="26" t="str"/>
      <c r="F248" s="40" t="str"/>
      <c r="G248" s="40" t="str"/>
      <c r="H248" s="40" t="str"/>
      <c r="I248" s="40" t="str"/>
      <c r="J248" s="40" t="str"/>
      <c r="K248" s="40" t="str"/>
      <c r="L248" s="44" t="str"/>
      <c r="M248" s="26" t="str">
        <v>Select Cushion</v>
      </c>
      <c r="N248" s="26" t="str">
        <v>Online Trade</v>
      </c>
      <c r="O248" s="40" t="n">
        <v>76935.6</v>
      </c>
      <c r="P248" s="32" t="n">
        <v>46177</v>
      </c>
      <c r="Q248" s="32" t="n">
        <v>46207</v>
      </c>
      <c r="R248" s="40" t="str"/>
      <c r="S248" s="32" t="str"/>
      <c r="T248" s="28" t="str"/>
      <c r="U248" s="28" t="str"/>
      <c r="V248" s="26" t="str">
        <v>Sales-and-AR.xlsx</v>
      </c>
      <c r="W248" s="26" t="str">
        <v>Invoices</v>
      </c>
      <c r="X248" s="28" t="n">
        <v>128</v>
      </c>
      <c r="Y248" s="26" t="str">
        <v>Sales-and-AR.xlsx|Invoices|128</v>
      </c>
    </row>
    <row r="249" ht="20" customHeight="1">
      <c r="A249" s="24" t="str">
        <v>invoice</v>
      </c>
      <c r="B249" s="24" t="str">
        <v>LOT-0005</v>
      </c>
      <c r="C249" s="24" t="str">
        <v>INV-0125</v>
      </c>
      <c r="D249" s="24" t="str"/>
      <c r="E249" s="24" t="str"/>
      <c r="F249" s="41" t="str"/>
      <c r="G249" s="41" t="str"/>
      <c r="H249" s="41" t="str"/>
      <c r="I249" s="41" t="str"/>
      <c r="J249" s="41" t="str"/>
      <c r="K249" s="41" t="str"/>
      <c r="L249" s="45" t="str"/>
      <c r="M249" s="24" t="str">
        <v>Classic Emerald</v>
      </c>
      <c r="N249" s="24" t="str">
        <v>Independent Retailer</v>
      </c>
      <c r="O249" s="41" t="n">
        <v>83397.6</v>
      </c>
      <c r="P249" s="33" t="n">
        <v>46178</v>
      </c>
      <c r="Q249" s="33" t="n">
        <v>46223</v>
      </c>
      <c r="R249" s="41" t="str"/>
      <c r="S249" s="33" t="str"/>
      <c r="T249" s="29" t="str"/>
      <c r="U249" s="29" t="str"/>
      <c r="V249" s="24" t="str">
        <v>Sales-and-AR.xlsx</v>
      </c>
      <c r="W249" s="24" t="str">
        <v>Invoices</v>
      </c>
      <c r="X249" s="29" t="n">
        <v>129</v>
      </c>
      <c r="Y249" s="24" t="str">
        <v>Sales-and-AR.xlsx|Invoices|129</v>
      </c>
    </row>
    <row r="250" ht="20" customHeight="1">
      <c r="A250" s="26" t="str">
        <v>invoice</v>
      </c>
      <c r="B250" s="26" t="str">
        <v>LOT-0006</v>
      </c>
      <c r="C250" s="26" t="str">
        <v>INV-0126</v>
      </c>
      <c r="D250" s="26" t="str"/>
      <c r="E250" s="26" t="str"/>
      <c r="F250" s="40" t="str"/>
      <c r="G250" s="40" t="str"/>
      <c r="H250" s="40" t="str"/>
      <c r="I250" s="40" t="str"/>
      <c r="J250" s="40" t="str"/>
      <c r="K250" s="40" t="str"/>
      <c r="L250" s="44" t="str"/>
      <c r="M250" s="26" t="str">
        <v>Signature Princess</v>
      </c>
      <c r="N250" s="26" t="str">
        <v>Regional Distributor</v>
      </c>
      <c r="O250" s="40" t="n">
        <v>71028</v>
      </c>
      <c r="P250" s="32" t="n">
        <v>46179</v>
      </c>
      <c r="Q250" s="32" t="n">
        <v>46239</v>
      </c>
      <c r="R250" s="40" t="str"/>
      <c r="S250" s="32" t="str"/>
      <c r="T250" s="28" t="str"/>
      <c r="U250" s="28" t="str"/>
      <c r="V250" s="26" t="str">
        <v>Sales-and-AR.xlsx</v>
      </c>
      <c r="W250" s="26" t="str">
        <v>Invoices</v>
      </c>
      <c r="X250" s="28" t="n">
        <v>130</v>
      </c>
      <c r="Y250" s="26" t="str">
        <v>Sales-and-AR.xlsx|Invoices|130</v>
      </c>
    </row>
    <row r="251" ht="20" customHeight="1">
      <c r="A251" s="24" t="str">
        <v>invoice</v>
      </c>
      <c r="B251" s="24" t="str">
        <v>LOT-0007</v>
      </c>
      <c r="C251" s="24" t="str">
        <v>INV-0127</v>
      </c>
      <c r="D251" s="24" t="str"/>
      <c r="E251" s="24" t="str"/>
      <c r="F251" s="41" t="str"/>
      <c r="G251" s="41" t="str"/>
      <c r="H251" s="41" t="str"/>
      <c r="I251" s="41" t="str"/>
      <c r="J251" s="41" t="str"/>
      <c r="K251" s="41" t="str"/>
      <c r="L251" s="45" t="str"/>
      <c r="M251" s="24" t="str">
        <v>Atelier Radiant</v>
      </c>
      <c r="N251" s="24" t="str">
        <v>Boutique Partner</v>
      </c>
      <c r="O251" s="41" t="n">
        <v>77922.8</v>
      </c>
      <c r="P251" s="33" t="n">
        <v>46180</v>
      </c>
      <c r="Q251" s="33" t="n">
        <v>46210</v>
      </c>
      <c r="R251" s="41" t="str"/>
      <c r="S251" s="33" t="str"/>
      <c r="T251" s="29" t="str"/>
      <c r="U251" s="29" t="str"/>
      <c r="V251" s="24" t="str">
        <v>Sales-and-AR.xlsx</v>
      </c>
      <c r="W251" s="24" t="str">
        <v>Invoices</v>
      </c>
      <c r="X251" s="29" t="n">
        <v>131</v>
      </c>
      <c r="Y251" s="24" t="str">
        <v>Sales-and-AR.xlsx|Invoices|131</v>
      </c>
    </row>
    <row r="252" ht="20" customHeight="1">
      <c r="A252" s="26" t="str">
        <v>invoice</v>
      </c>
      <c r="B252" s="26" t="str">
        <v>LOT-0008</v>
      </c>
      <c r="C252" s="26" t="str">
        <v>INV-0128</v>
      </c>
      <c r="D252" s="26" t="str"/>
      <c r="E252" s="26" t="str"/>
      <c r="F252" s="40" t="str"/>
      <c r="G252" s="40" t="str"/>
      <c r="H252" s="40" t="str"/>
      <c r="I252" s="40" t="str"/>
      <c r="J252" s="40" t="str"/>
      <c r="K252" s="40" t="str"/>
      <c r="L252" s="44" t="str"/>
      <c r="M252" s="26" t="str">
        <v>Select Marquise</v>
      </c>
      <c r="N252" s="26" t="str">
        <v>Online Trade</v>
      </c>
      <c r="O252" s="40" t="n">
        <v>84456</v>
      </c>
      <c r="P252" s="32" t="n">
        <v>46181</v>
      </c>
      <c r="Q252" s="32" t="n">
        <v>46226</v>
      </c>
      <c r="R252" s="40" t="str"/>
      <c r="S252" s="32" t="str"/>
      <c r="T252" s="28" t="str"/>
      <c r="U252" s="28" t="str"/>
      <c r="V252" s="26" t="str">
        <v>Sales-and-AR.xlsx</v>
      </c>
      <c r="W252" s="26" t="str">
        <v>Invoices</v>
      </c>
      <c r="X252" s="28" t="n">
        <v>132</v>
      </c>
      <c r="Y252" s="26" t="str">
        <v>Sales-and-AR.xlsx|Invoices|132</v>
      </c>
    </row>
    <row r="253" ht="20" customHeight="1">
      <c r="A253" s="24" t="str">
        <v>invoice</v>
      </c>
      <c r="B253" s="24" t="str">
        <v>LOT-0009</v>
      </c>
      <c r="C253" s="24" t="str">
        <v>INV-0129</v>
      </c>
      <c r="D253" s="24" t="str"/>
      <c r="E253" s="24" t="str"/>
      <c r="F253" s="41" t="str"/>
      <c r="G253" s="41" t="str"/>
      <c r="H253" s="41" t="str"/>
      <c r="I253" s="41" t="str"/>
      <c r="J253" s="41" t="str"/>
      <c r="K253" s="41" t="str"/>
      <c r="L253" s="45" t="str"/>
      <c r="M253" s="24" t="str">
        <v>Classic Round</v>
      </c>
      <c r="N253" s="24" t="str">
        <v>Independent Retailer</v>
      </c>
      <c r="O253" s="41" t="n">
        <v>91350</v>
      </c>
      <c r="P253" s="33" t="n">
        <v>46182</v>
      </c>
      <c r="Q253" s="33" t="n">
        <v>46242</v>
      </c>
      <c r="R253" s="41" t="str"/>
      <c r="S253" s="33" t="str"/>
      <c r="T253" s="29" t="str"/>
      <c r="U253" s="29" t="str"/>
      <c r="V253" s="24" t="str">
        <v>Sales-and-AR.xlsx</v>
      </c>
      <c r="W253" s="24" t="str">
        <v>Invoices</v>
      </c>
      <c r="X253" s="29" t="n">
        <v>133</v>
      </c>
      <c r="Y253" s="24" t="str">
        <v>Sales-and-AR.xlsx|Invoices|133</v>
      </c>
    </row>
    <row r="254" ht="20" customHeight="1">
      <c r="A254" s="26" t="str">
        <v>invoice</v>
      </c>
      <c r="B254" s="26" t="str">
        <v>LOT-0010</v>
      </c>
      <c r="C254" s="26" t="str">
        <v>INV-0130</v>
      </c>
      <c r="D254" s="26" t="str"/>
      <c r="E254" s="26" t="str"/>
      <c r="F254" s="40" t="str"/>
      <c r="G254" s="40" t="str"/>
      <c r="H254" s="40" t="str"/>
      <c r="I254" s="40" t="str"/>
      <c r="J254" s="40" t="str"/>
      <c r="K254" s="40" t="str"/>
      <c r="L254" s="44" t="str"/>
      <c r="M254" s="26" t="str">
        <v>Signature Oval</v>
      </c>
      <c r="N254" s="26" t="str">
        <v>Regional Distributor</v>
      </c>
      <c r="O254" s="40" t="n">
        <v>96659.2</v>
      </c>
      <c r="P254" s="32" t="n">
        <v>46183</v>
      </c>
      <c r="Q254" s="32" t="n">
        <v>46213</v>
      </c>
      <c r="R254" s="40" t="str"/>
      <c r="S254" s="32" t="str"/>
      <c r="T254" s="28" t="str"/>
      <c r="U254" s="28" t="str"/>
      <c r="V254" s="26" t="str">
        <v>Sales-and-AR.xlsx</v>
      </c>
      <c r="W254" s="26" t="str">
        <v>Invoices</v>
      </c>
      <c r="X254" s="28" t="n">
        <v>134</v>
      </c>
      <c r="Y254" s="26" t="str">
        <v>Sales-and-AR.xlsx|Invoices|134</v>
      </c>
    </row>
    <row r="255" ht="20" customHeight="1">
      <c r="A255" s="24" t="str">
        <v>invoice</v>
      </c>
      <c r="B255" s="24" t="str">
        <v>LOT-0011</v>
      </c>
      <c r="C255" s="24" t="str">
        <v>INV-0131</v>
      </c>
      <c r="D255" s="24" t="str"/>
      <c r="E255" s="24" t="str"/>
      <c r="F255" s="41" t="str"/>
      <c r="G255" s="41" t="str"/>
      <c r="H255" s="41" t="str"/>
      <c r="I255" s="41" t="str"/>
      <c r="J255" s="41" t="str"/>
      <c r="K255" s="41" t="str"/>
      <c r="L255" s="45" t="str"/>
      <c r="M255" s="24" t="str">
        <v>Atelier Pear</v>
      </c>
      <c r="N255" s="24" t="str">
        <v>Boutique Partner</v>
      </c>
      <c r="O255" s="41" t="n">
        <v>81878.4</v>
      </c>
      <c r="P255" s="33" t="n">
        <v>46184</v>
      </c>
      <c r="Q255" s="33" t="n">
        <v>46229</v>
      </c>
      <c r="R255" s="41" t="str"/>
      <c r="S255" s="33" t="str"/>
      <c r="T255" s="29" t="str"/>
      <c r="U255" s="29" t="str"/>
      <c r="V255" s="24" t="str">
        <v>Sales-and-AR.xlsx</v>
      </c>
      <c r="W255" s="24" t="str">
        <v>Invoices</v>
      </c>
      <c r="X255" s="29" t="n">
        <v>135</v>
      </c>
      <c r="Y255" s="24" t="str">
        <v>Sales-and-AR.xlsx|Invoices|135</v>
      </c>
    </row>
    <row r="256" ht="20" customHeight="1">
      <c r="A256" s="26" t="str">
        <v>invoice</v>
      </c>
      <c r="B256" s="26" t="str">
        <v>LOT-0012</v>
      </c>
      <c r="C256" s="26" t="str">
        <v>INV-0132</v>
      </c>
      <c r="D256" s="26" t="str"/>
      <c r="E256" s="26" t="str"/>
      <c r="F256" s="40" t="str"/>
      <c r="G256" s="40" t="str"/>
      <c r="H256" s="40" t="str"/>
      <c r="I256" s="40" t="str"/>
      <c r="J256" s="40" t="str"/>
      <c r="K256" s="40" t="str"/>
      <c r="L256" s="44" t="str"/>
      <c r="M256" s="26" t="str">
        <v>Select Cushion</v>
      </c>
      <c r="N256" s="26" t="str">
        <v>Online Trade</v>
      </c>
      <c r="O256" s="40" t="n">
        <v>89376</v>
      </c>
      <c r="P256" s="32" t="n">
        <v>46185</v>
      </c>
      <c r="Q256" s="32" t="n">
        <v>46245</v>
      </c>
      <c r="R256" s="40" t="str"/>
      <c r="S256" s="32" t="str"/>
      <c r="T256" s="28" t="str"/>
      <c r="U256" s="28" t="str"/>
      <c r="V256" s="26" t="str">
        <v>Sales-and-AR.xlsx</v>
      </c>
      <c r="W256" s="26" t="str">
        <v>Invoices</v>
      </c>
      <c r="X256" s="28" t="n">
        <v>136</v>
      </c>
      <c r="Y256" s="26" t="str">
        <v>Sales-and-AR.xlsx|Invoices|136</v>
      </c>
    </row>
    <row r="257" ht="20" customHeight="1">
      <c r="A257" s="24" t="str">
        <v>invoice</v>
      </c>
      <c r="B257" s="24" t="str">
        <v>LOT-0013</v>
      </c>
      <c r="C257" s="24" t="str">
        <v>INV-0133</v>
      </c>
      <c r="D257" s="24" t="str"/>
      <c r="E257" s="24" t="str"/>
      <c r="F257" s="41" t="str"/>
      <c r="G257" s="41" t="str"/>
      <c r="H257" s="41" t="str"/>
      <c r="I257" s="41" t="str"/>
      <c r="J257" s="41" t="str"/>
      <c r="K257" s="41" t="str"/>
      <c r="L257" s="45" t="str"/>
      <c r="M257" s="24" t="str">
        <v>Classic Emerald</v>
      </c>
      <c r="N257" s="24" t="str">
        <v>Independent Retailer</v>
      </c>
      <c r="O257" s="41" t="n">
        <v>92544</v>
      </c>
      <c r="P257" s="33" t="n">
        <v>46186</v>
      </c>
      <c r="Q257" s="33" t="n">
        <v>46216</v>
      </c>
      <c r="R257" s="41" t="str"/>
      <c r="S257" s="33" t="str"/>
      <c r="T257" s="29" t="str"/>
      <c r="U257" s="29" t="str"/>
      <c r="V257" s="24" t="str">
        <v>Sales-and-AR.xlsx</v>
      </c>
      <c r="W257" s="24" t="str">
        <v>Invoices</v>
      </c>
      <c r="X257" s="29" t="n">
        <v>137</v>
      </c>
      <c r="Y257" s="24" t="str">
        <v>Sales-and-AR.xlsx|Invoices|137</v>
      </c>
    </row>
    <row r="258" ht="20" customHeight="1">
      <c r="A258" s="26" t="str">
        <v>invoice</v>
      </c>
      <c r="B258" s="26" t="str">
        <v>LOT-0014</v>
      </c>
      <c r="C258" s="26" t="str">
        <v>INV-0134</v>
      </c>
      <c r="D258" s="26" t="str"/>
      <c r="E258" s="26" t="str"/>
      <c r="F258" s="40" t="str"/>
      <c r="G258" s="40" t="str"/>
      <c r="H258" s="40" t="str"/>
      <c r="I258" s="40" t="str"/>
      <c r="J258" s="40" t="str"/>
      <c r="K258" s="40" t="str"/>
      <c r="L258" s="44" t="str"/>
      <c r="M258" s="26" t="str">
        <v>Signature Princess</v>
      </c>
      <c r="N258" s="26" t="str">
        <v>Regional Distributor</v>
      </c>
      <c r="O258" s="40" t="n">
        <v>100430.4</v>
      </c>
      <c r="P258" s="32" t="n">
        <v>46187</v>
      </c>
      <c r="Q258" s="32" t="n">
        <v>46232</v>
      </c>
      <c r="R258" s="40" t="str"/>
      <c r="S258" s="32" t="str"/>
      <c r="T258" s="28" t="str"/>
      <c r="U258" s="28" t="str"/>
      <c r="V258" s="26" t="str">
        <v>Sales-and-AR.xlsx</v>
      </c>
      <c r="W258" s="26" t="str">
        <v>Invoices</v>
      </c>
      <c r="X258" s="28" t="n">
        <v>138</v>
      </c>
      <c r="Y258" s="26" t="str">
        <v>Sales-and-AR.xlsx|Invoices|138</v>
      </c>
    </row>
    <row r="259" ht="20" customHeight="1">
      <c r="A259" s="24" t="str">
        <v>invoice</v>
      </c>
      <c r="B259" s="24" t="str">
        <v>LOT-0015</v>
      </c>
      <c r="C259" s="24" t="str">
        <v>INV-0135</v>
      </c>
      <c r="D259" s="24" t="str"/>
      <c r="E259" s="24" t="str"/>
      <c r="F259" s="41" t="str"/>
      <c r="G259" s="41" t="str"/>
      <c r="H259" s="41" t="str"/>
      <c r="I259" s="41" t="str"/>
      <c r="J259" s="41" t="str"/>
      <c r="K259" s="41" t="str"/>
      <c r="L259" s="45" t="str"/>
      <c r="M259" s="24" t="str">
        <v>Atelier Radiant</v>
      </c>
      <c r="N259" s="24" t="str">
        <v>Boutique Partner</v>
      </c>
      <c r="O259" s="41" t="n">
        <v>107888</v>
      </c>
      <c r="P259" s="33" t="n">
        <v>46188</v>
      </c>
      <c r="Q259" s="33" t="n">
        <v>46248</v>
      </c>
      <c r="R259" s="41" t="str"/>
      <c r="S259" s="33" t="str"/>
      <c r="T259" s="29" t="str"/>
      <c r="U259" s="29" t="str"/>
      <c r="V259" s="24" t="str">
        <v>Sales-and-AR.xlsx</v>
      </c>
      <c r="W259" s="24" t="str">
        <v>Invoices</v>
      </c>
      <c r="X259" s="29" t="n">
        <v>139</v>
      </c>
      <c r="Y259" s="24" t="str">
        <v>Sales-and-AR.xlsx|Invoices|139</v>
      </c>
    </row>
    <row r="260" ht="20" customHeight="1">
      <c r="A260" s="26" t="str">
        <v>invoice</v>
      </c>
      <c r="B260" s="26" t="str">
        <v>LOT-0016</v>
      </c>
      <c r="C260" s="26" t="str">
        <v>INV-0136</v>
      </c>
      <c r="D260" s="26" t="str"/>
      <c r="E260" s="26" t="str"/>
      <c r="F260" s="40" t="str"/>
      <c r="G260" s="40" t="str"/>
      <c r="H260" s="40" t="str"/>
      <c r="I260" s="40" t="str"/>
      <c r="J260" s="40" t="str"/>
      <c r="K260" s="40" t="str"/>
      <c r="L260" s="44" t="str"/>
      <c r="M260" s="26" t="str">
        <v>Select Marquise</v>
      </c>
      <c r="N260" s="26" t="str">
        <v>Online Trade</v>
      </c>
      <c r="O260" s="40" t="n">
        <v>91065.6</v>
      </c>
      <c r="P260" s="32" t="n">
        <v>46189</v>
      </c>
      <c r="Q260" s="32" t="n">
        <v>46219</v>
      </c>
      <c r="R260" s="40" t="str"/>
      <c r="S260" s="32" t="str"/>
      <c r="T260" s="28" t="str"/>
      <c r="U260" s="28" t="str"/>
      <c r="V260" s="26" t="str">
        <v>Sales-and-AR.xlsx</v>
      </c>
      <c r="W260" s="26" t="str">
        <v>Invoices</v>
      </c>
      <c r="X260" s="28" t="n">
        <v>140</v>
      </c>
      <c r="Y260" s="26" t="str">
        <v>Sales-and-AR.xlsx|Invoices|140</v>
      </c>
    </row>
    <row r="261" ht="20" customHeight="1">
      <c r="A261" s="24" t="str">
        <v>invoice</v>
      </c>
      <c r="B261" s="24" t="str">
        <v>LOT-0017</v>
      </c>
      <c r="C261" s="24" t="str">
        <v>INV-0137</v>
      </c>
      <c r="D261" s="24" t="str"/>
      <c r="E261" s="24" t="str"/>
      <c r="F261" s="41" t="str"/>
      <c r="G261" s="41" t="str"/>
      <c r="H261" s="41" t="str"/>
      <c r="I261" s="41" t="str"/>
      <c r="J261" s="41" t="str"/>
      <c r="K261" s="41" t="str"/>
      <c r="L261" s="45" t="str"/>
      <c r="M261" s="24" t="str">
        <v>Classic Round</v>
      </c>
      <c r="N261" s="24" t="str">
        <v>Independent Retailer</v>
      </c>
      <c r="O261" s="41" t="n">
        <v>98541.6</v>
      </c>
      <c r="P261" s="33" t="n">
        <v>46190</v>
      </c>
      <c r="Q261" s="33" t="n">
        <v>46235</v>
      </c>
      <c r="R261" s="41" t="str"/>
      <c r="S261" s="33" t="str"/>
      <c r="T261" s="29" t="str"/>
      <c r="U261" s="29" t="str"/>
      <c r="V261" s="24" t="str">
        <v>Sales-and-AR.xlsx</v>
      </c>
      <c r="W261" s="24" t="str">
        <v>Invoices</v>
      </c>
      <c r="X261" s="29" t="n">
        <v>141</v>
      </c>
      <c r="Y261" s="24" t="str">
        <v>Sales-and-AR.xlsx|Invoices|141</v>
      </c>
    </row>
    <row r="262" ht="20" customHeight="1">
      <c r="A262" s="26" t="str">
        <v>invoice</v>
      </c>
      <c r="B262" s="26" t="str">
        <v>LOT-0018</v>
      </c>
      <c r="C262" s="26" t="str">
        <v>INV-0138</v>
      </c>
      <c r="D262" s="26" t="str"/>
      <c r="E262" s="26" t="str"/>
      <c r="F262" s="40" t="str"/>
      <c r="G262" s="40" t="str"/>
      <c r="H262" s="40" t="str"/>
      <c r="I262" s="40" t="str"/>
      <c r="J262" s="40" t="str"/>
      <c r="K262" s="40" t="str"/>
      <c r="L262" s="44" t="str"/>
      <c r="M262" s="26" t="str">
        <v>Signature Oval</v>
      </c>
      <c r="N262" s="26" t="str">
        <v>Regional Distributor</v>
      </c>
      <c r="O262" s="40" t="n">
        <v>106832</v>
      </c>
      <c r="P262" s="32" t="n">
        <v>46191</v>
      </c>
      <c r="Q262" s="32" t="n">
        <v>46251</v>
      </c>
      <c r="R262" s="40" t="str"/>
      <c r="S262" s="32" t="str"/>
      <c r="T262" s="28" t="str"/>
      <c r="U262" s="28" t="str"/>
      <c r="V262" s="26" t="str">
        <v>Sales-and-AR.xlsx</v>
      </c>
      <c r="W262" s="26" t="str">
        <v>Invoices</v>
      </c>
      <c r="X262" s="28" t="n">
        <v>142</v>
      </c>
      <c r="Y262" s="26" t="str">
        <v>Sales-and-AR.xlsx|Invoices|142</v>
      </c>
    </row>
    <row r="263" ht="20" customHeight="1">
      <c r="A263" s="24" t="str">
        <v>invoice</v>
      </c>
      <c r="B263" s="24" t="str">
        <v>LOT-0019</v>
      </c>
      <c r="C263" s="24" t="str">
        <v>INV-0139</v>
      </c>
      <c r="D263" s="24" t="str"/>
      <c r="E263" s="24" t="str"/>
      <c r="F263" s="41" t="str"/>
      <c r="G263" s="41" t="str"/>
      <c r="H263" s="41" t="str"/>
      <c r="I263" s="41" t="str"/>
      <c r="J263" s="41" t="str"/>
      <c r="K263" s="41" t="str"/>
      <c r="L263" s="45" t="str"/>
      <c r="M263" s="24" t="str">
        <v>Atelier Pear</v>
      </c>
      <c r="N263" s="24" t="str">
        <v>Boutique Partner</v>
      </c>
      <c r="O263" s="41" t="n">
        <v>113089.2</v>
      </c>
      <c r="P263" s="33" t="n">
        <v>46192</v>
      </c>
      <c r="Q263" s="33" t="n">
        <v>46222</v>
      </c>
      <c r="R263" s="41" t="str"/>
      <c r="S263" s="33" t="str"/>
      <c r="T263" s="29" t="str"/>
      <c r="U263" s="29" t="str"/>
      <c r="V263" s="24" t="str">
        <v>Sales-and-AR.xlsx</v>
      </c>
      <c r="W263" s="24" t="str">
        <v>Invoices</v>
      </c>
      <c r="X263" s="29" t="n">
        <v>143</v>
      </c>
      <c r="Y263" s="24" t="str">
        <v>Sales-and-AR.xlsx|Invoices|143</v>
      </c>
    </row>
    <row r="264" ht="20" customHeight="1">
      <c r="A264" s="26" t="str">
        <v>invoice</v>
      </c>
      <c r="B264" s="26" t="str">
        <v>LOT-0020</v>
      </c>
      <c r="C264" s="26" t="str">
        <v>INV-0140</v>
      </c>
      <c r="D264" s="26" t="str"/>
      <c r="E264" s="26" t="str"/>
      <c r="F264" s="40" t="str"/>
      <c r="G264" s="40" t="str"/>
      <c r="H264" s="40" t="str"/>
      <c r="I264" s="40" t="str"/>
      <c r="J264" s="40" t="str"/>
      <c r="K264" s="40" t="str"/>
      <c r="L264" s="44" t="str"/>
      <c r="M264" s="26" t="str">
        <v>Select Cushion</v>
      </c>
      <c r="N264" s="26" t="str">
        <v>Online Trade</v>
      </c>
      <c r="O264" s="40" t="n">
        <v>121888.8</v>
      </c>
      <c r="P264" s="32" t="n">
        <v>46193</v>
      </c>
      <c r="Q264" s="32" t="n">
        <v>46238</v>
      </c>
      <c r="R264" s="40" t="str"/>
      <c r="S264" s="32" t="str"/>
      <c r="T264" s="28" t="str"/>
      <c r="U264" s="28" t="str"/>
      <c r="V264" s="26" t="str">
        <v>Sales-and-AR.xlsx</v>
      </c>
      <c r="W264" s="26" t="str">
        <v>Invoices</v>
      </c>
      <c r="X264" s="28" t="n">
        <v>144</v>
      </c>
      <c r="Y264" s="26" t="str">
        <v>Sales-and-AR.xlsx|Invoices|144</v>
      </c>
    </row>
    <row r="265" ht="20" customHeight="1">
      <c r="A265" s="24" t="str">
        <v>invoice</v>
      </c>
      <c r="B265" s="24" t="str">
        <v>LOT-0021</v>
      </c>
      <c r="C265" s="24" t="str">
        <v>INV-0141</v>
      </c>
      <c r="D265" s="24" t="str"/>
      <c r="E265" s="24" t="str"/>
      <c r="F265" s="41" t="str"/>
      <c r="G265" s="41" t="str"/>
      <c r="H265" s="41" t="str"/>
      <c r="I265" s="41" t="str"/>
      <c r="J265" s="41" t="str"/>
      <c r="K265" s="41" t="str"/>
      <c r="L265" s="45" t="str"/>
      <c r="M265" s="24" t="str">
        <v>Classic Emerald</v>
      </c>
      <c r="N265" s="24" t="str">
        <v>Independent Retailer</v>
      </c>
      <c r="O265" s="41" t="n">
        <v>102016.8</v>
      </c>
      <c r="P265" s="33" t="n">
        <v>46194</v>
      </c>
      <c r="Q265" s="33" t="n">
        <v>46254</v>
      </c>
      <c r="R265" s="41" t="str"/>
      <c r="S265" s="33" t="str"/>
      <c r="T265" s="29" t="str"/>
      <c r="U265" s="29" t="str"/>
      <c r="V265" s="24" t="str">
        <v>Sales-and-AR.xlsx</v>
      </c>
      <c r="W265" s="24" t="str">
        <v>Invoices</v>
      </c>
      <c r="X265" s="29" t="n">
        <v>145</v>
      </c>
      <c r="Y265" s="24" t="str">
        <v>Sales-and-AR.xlsx|Invoices|145</v>
      </c>
    </row>
    <row r="266" ht="20" customHeight="1">
      <c r="A266" s="26" t="str">
        <v>invoice</v>
      </c>
      <c r="B266" s="26" t="str">
        <v>LOT-0022</v>
      </c>
      <c r="C266" s="26" t="str">
        <v>INV-0142</v>
      </c>
      <c r="D266" s="26" t="str"/>
      <c r="E266" s="26" t="str"/>
      <c r="F266" s="40" t="str"/>
      <c r="G266" s="40" t="str"/>
      <c r="H266" s="40" t="str"/>
      <c r="I266" s="40" t="str"/>
      <c r="J266" s="40" t="str"/>
      <c r="K266" s="40" t="str"/>
      <c r="L266" s="44" t="str"/>
      <c r="M266" s="26" t="str">
        <v>Signature Princess</v>
      </c>
      <c r="N266" s="26" t="str">
        <v>Regional Distributor</v>
      </c>
      <c r="O266" s="40" t="n">
        <v>109994.8</v>
      </c>
      <c r="P266" s="32" t="n">
        <v>46195</v>
      </c>
      <c r="Q266" s="32" t="n">
        <v>46225</v>
      </c>
      <c r="R266" s="40" t="str"/>
      <c r="S266" s="32" t="str"/>
      <c r="T266" s="28" t="str"/>
      <c r="U266" s="28" t="str"/>
      <c r="V266" s="26" t="str">
        <v>Sales-and-AR.xlsx</v>
      </c>
      <c r="W266" s="26" t="str">
        <v>Invoices</v>
      </c>
      <c r="X266" s="28" t="n">
        <v>146</v>
      </c>
      <c r="Y266" s="26" t="str">
        <v>Sales-and-AR.xlsx|Invoices|146</v>
      </c>
    </row>
    <row r="267" ht="20" customHeight="1">
      <c r="A267" s="24" t="str">
        <v>invoice</v>
      </c>
      <c r="B267" s="24" t="str">
        <v>LOT-0023</v>
      </c>
      <c r="C267" s="24" t="str">
        <v>INV-0143</v>
      </c>
      <c r="D267" s="24" t="str"/>
      <c r="E267" s="24" t="str"/>
      <c r="F267" s="41" t="str"/>
      <c r="G267" s="41" t="str"/>
      <c r="H267" s="41" t="str"/>
      <c r="I267" s="41" t="str"/>
      <c r="J267" s="41" t="str"/>
      <c r="K267" s="41" t="str"/>
      <c r="L267" s="45" t="str"/>
      <c r="M267" s="24" t="str">
        <v>Atelier Radiant</v>
      </c>
      <c r="N267" s="24" t="str">
        <v>Boutique Partner</v>
      </c>
      <c r="O267" s="41" t="n">
        <v>118888</v>
      </c>
      <c r="P267" s="33" t="n">
        <v>46196</v>
      </c>
      <c r="Q267" s="33" t="n">
        <v>46241</v>
      </c>
      <c r="R267" s="41" t="str"/>
      <c r="S267" s="33" t="str"/>
      <c r="T267" s="29" t="str"/>
      <c r="U267" s="29" t="str"/>
      <c r="V267" s="24" t="str">
        <v>Sales-and-AR.xlsx</v>
      </c>
      <c r="W267" s="24" t="str">
        <v>Invoices</v>
      </c>
      <c r="X267" s="29" t="n">
        <v>147</v>
      </c>
      <c r="Y267" s="24" t="str">
        <v>Sales-and-AR.xlsx|Invoices|147</v>
      </c>
    </row>
    <row r="268" ht="20" customHeight="1">
      <c r="A268" s="26" t="str">
        <v>invoice</v>
      </c>
      <c r="B268" s="26" t="str">
        <v>LOT-0024</v>
      </c>
      <c r="C268" s="26" t="str">
        <v>INV-0144</v>
      </c>
      <c r="D268" s="26" t="str"/>
      <c r="E268" s="26" t="str"/>
      <c r="F268" s="40" t="str"/>
      <c r="G268" s="40" t="str"/>
      <c r="H268" s="40" t="str"/>
      <c r="I268" s="40" t="str"/>
      <c r="J268" s="40" t="str"/>
      <c r="K268" s="40" t="str"/>
      <c r="L268" s="44" t="str"/>
      <c r="M268" s="26" t="str">
        <v>Select Marquise</v>
      </c>
      <c r="N268" s="26" t="str">
        <v>Online Trade</v>
      </c>
      <c r="O268" s="40" t="n">
        <v>128091.6</v>
      </c>
      <c r="P268" s="32" t="n">
        <v>46197</v>
      </c>
      <c r="Q268" s="32" t="n">
        <v>46257</v>
      </c>
      <c r="R268" s="40" t="str"/>
      <c r="S268" s="32" t="str"/>
      <c r="T268" s="28" t="str"/>
      <c r="U268" s="28" t="str"/>
      <c r="V268" s="26" t="str">
        <v>Sales-and-AR.xlsx</v>
      </c>
      <c r="W268" s="26" t="str">
        <v>Invoices</v>
      </c>
      <c r="X268" s="28" t="n">
        <v>148</v>
      </c>
      <c r="Y268" s="26" t="str">
        <v>Sales-and-AR.xlsx|Invoices|148</v>
      </c>
    </row>
    <row r="269" ht="20" customHeight="1">
      <c r="A269" s="24" t="str">
        <v>invoice</v>
      </c>
      <c r="B269" s="24" t="str">
        <v>LOT-0025</v>
      </c>
      <c r="C269" s="24" t="str">
        <v>INV-0145</v>
      </c>
      <c r="D269" s="24" t="str"/>
      <c r="E269" s="24" t="str"/>
      <c r="F269" s="41" t="str"/>
      <c r="G269" s="41" t="str"/>
      <c r="H269" s="41" t="str"/>
      <c r="I269" s="41" t="str"/>
      <c r="J269" s="41" t="str"/>
      <c r="K269" s="41" t="str"/>
      <c r="L269" s="45" t="str"/>
      <c r="M269" s="24" t="str">
        <v>Classic Round</v>
      </c>
      <c r="N269" s="24" t="str">
        <v>Independent Retailer</v>
      </c>
      <c r="O269" s="41" t="n">
        <v>73277.6</v>
      </c>
      <c r="P269" s="33" t="n">
        <v>46198</v>
      </c>
      <c r="Q269" s="33" t="n">
        <v>46228</v>
      </c>
      <c r="R269" s="41" t="str"/>
      <c r="S269" s="33" t="str"/>
      <c r="T269" s="29" t="str"/>
      <c r="U269" s="29" t="str"/>
      <c r="V269" s="24" t="str">
        <v>Sales-and-AR.xlsx</v>
      </c>
      <c r="W269" s="24" t="str">
        <v>Invoices</v>
      </c>
      <c r="X269" s="29" t="n">
        <v>149</v>
      </c>
      <c r="Y269" s="24" t="str">
        <v>Sales-and-AR.xlsx|Invoices|149</v>
      </c>
    </row>
    <row r="270" ht="20" customHeight="1">
      <c r="A270" s="26" t="str">
        <v>invoice</v>
      </c>
      <c r="B270" s="26" t="str">
        <v>LOT-0026</v>
      </c>
      <c r="C270" s="26" t="str">
        <v>INV-0146</v>
      </c>
      <c r="D270" s="26" t="str"/>
      <c r="E270" s="26" t="str"/>
      <c r="F270" s="40" t="str"/>
      <c r="G270" s="40" t="str"/>
      <c r="H270" s="40" t="str"/>
      <c r="I270" s="40" t="str"/>
      <c r="J270" s="40" t="str"/>
      <c r="K270" s="40" t="str"/>
      <c r="L270" s="44" t="str"/>
      <c r="M270" s="26" t="str">
        <v>Signature Oval</v>
      </c>
      <c r="N270" s="26" t="str">
        <v>Regional Distributor</v>
      </c>
      <c r="O270" s="40" t="n">
        <v>62748</v>
      </c>
      <c r="P270" s="32" t="n">
        <v>46199</v>
      </c>
      <c r="Q270" s="32" t="n">
        <v>46244</v>
      </c>
      <c r="R270" s="40" t="str"/>
      <c r="S270" s="32" t="str"/>
      <c r="T270" s="28" t="str"/>
      <c r="U270" s="28" t="str"/>
      <c r="V270" s="26" t="str">
        <v>Sales-and-AR.xlsx</v>
      </c>
      <c r="W270" s="26" t="str">
        <v>Invoices</v>
      </c>
      <c r="X270" s="28" t="n">
        <v>150</v>
      </c>
      <c r="Y270" s="26" t="str">
        <v>Sales-and-AR.xlsx|Invoices|150</v>
      </c>
    </row>
    <row r="271" ht="20" customHeight="1">
      <c r="A271" s="24" t="str">
        <v>invoice</v>
      </c>
      <c r="B271" s="24" t="str">
        <v>LOT-0027</v>
      </c>
      <c r="C271" s="24" t="str">
        <v>INV-0147</v>
      </c>
      <c r="D271" s="24" t="str"/>
      <c r="E271" s="24" t="str"/>
      <c r="F271" s="41" t="str"/>
      <c r="G271" s="41" t="str"/>
      <c r="H271" s="41" t="str"/>
      <c r="I271" s="41" t="str"/>
      <c r="J271" s="41" t="str"/>
      <c r="K271" s="41" t="str"/>
      <c r="L271" s="45" t="str"/>
      <c r="M271" s="24" t="str">
        <v>Atelier Pear</v>
      </c>
      <c r="N271" s="24" t="str">
        <v>Boutique Partner</v>
      </c>
      <c r="O271" s="41" t="n">
        <v>69182.8</v>
      </c>
      <c r="P271" s="33" t="n">
        <v>46200</v>
      </c>
      <c r="Q271" s="33" t="n">
        <v>46260</v>
      </c>
      <c r="R271" s="41" t="str"/>
      <c r="S271" s="33" t="str"/>
      <c r="T271" s="29" t="str"/>
      <c r="U271" s="29" t="str"/>
      <c r="V271" s="24" t="str">
        <v>Sales-and-AR.xlsx</v>
      </c>
      <c r="W271" s="24" t="str">
        <v>Invoices</v>
      </c>
      <c r="X271" s="29" t="n">
        <v>151</v>
      </c>
      <c r="Y271" s="24" t="str">
        <v>Sales-and-AR.xlsx|Invoices|151</v>
      </c>
    </row>
    <row r="272" ht="20" customHeight="1">
      <c r="A272" s="26" t="str">
        <v>invoice</v>
      </c>
      <c r="B272" s="26" t="str">
        <v>LOT-0028</v>
      </c>
      <c r="C272" s="26" t="str">
        <v>INV-0148</v>
      </c>
      <c r="D272" s="26" t="str"/>
      <c r="E272" s="26" t="str"/>
      <c r="F272" s="40" t="str"/>
      <c r="G272" s="40" t="str"/>
      <c r="H272" s="40" t="str"/>
      <c r="I272" s="40" t="str"/>
      <c r="J272" s="40" t="str"/>
      <c r="K272" s="40" t="str"/>
      <c r="L272" s="44" t="str"/>
      <c r="M272" s="26" t="str">
        <v>Select Cushion</v>
      </c>
      <c r="N272" s="26" t="str">
        <v>Online Trade</v>
      </c>
      <c r="O272" s="40" t="n">
        <v>73696</v>
      </c>
      <c r="P272" s="32" t="n">
        <v>46201</v>
      </c>
      <c r="Q272" s="32" t="n">
        <v>46231</v>
      </c>
      <c r="R272" s="40" t="str"/>
      <c r="S272" s="32" t="str"/>
      <c r="T272" s="28" t="str"/>
      <c r="U272" s="28" t="str"/>
      <c r="V272" s="26" t="str">
        <v>Sales-and-AR.xlsx</v>
      </c>
      <c r="W272" s="26" t="str">
        <v>Invoices</v>
      </c>
      <c r="X272" s="28" t="n">
        <v>152</v>
      </c>
      <c r="Y272" s="26" t="str">
        <v>Sales-and-AR.xlsx|Invoices|152</v>
      </c>
    </row>
    <row r="273" ht="20" customHeight="1">
      <c r="A273" s="24" t="str">
        <v>invoice</v>
      </c>
      <c r="B273" s="24" t="str">
        <v>LOT-0029</v>
      </c>
      <c r="C273" s="24" t="str">
        <v>INV-0149</v>
      </c>
      <c r="D273" s="24" t="str"/>
      <c r="E273" s="24" t="str"/>
      <c r="F273" s="41" t="str"/>
      <c r="G273" s="41" t="str"/>
      <c r="H273" s="41" t="str"/>
      <c r="I273" s="41" t="str"/>
      <c r="J273" s="41" t="str"/>
      <c r="K273" s="41" t="str"/>
      <c r="L273" s="45" t="str"/>
      <c r="M273" s="24" t="str">
        <v>Classic Emerald</v>
      </c>
      <c r="N273" s="24" t="str">
        <v>Independent Retailer</v>
      </c>
      <c r="O273" s="41" t="n">
        <v>79346.4</v>
      </c>
      <c r="P273" s="33" t="n">
        <v>46202</v>
      </c>
      <c r="Q273" s="33" t="n">
        <v>46247</v>
      </c>
      <c r="R273" s="41" t="str"/>
      <c r="S273" s="33" t="str"/>
      <c r="T273" s="29" t="str"/>
      <c r="U273" s="29" t="str"/>
      <c r="V273" s="24" t="str">
        <v>Sales-and-AR.xlsx</v>
      </c>
      <c r="W273" s="24" t="str">
        <v>Invoices</v>
      </c>
      <c r="X273" s="29" t="n">
        <v>153</v>
      </c>
      <c r="Y273" s="24" t="str">
        <v>Sales-and-AR.xlsx|Invoices|153</v>
      </c>
    </row>
    <row r="274" ht="20" customHeight="1">
      <c r="A274" s="26" t="str">
        <v>invoice</v>
      </c>
      <c r="B274" s="26" t="str">
        <v>LOT-0030</v>
      </c>
      <c r="C274" s="26" t="str">
        <v>INV-0150</v>
      </c>
      <c r="D274" s="26" t="str"/>
      <c r="E274" s="26" t="str"/>
      <c r="F274" s="40" t="str"/>
      <c r="G274" s="40" t="str"/>
      <c r="H274" s="40" t="str"/>
      <c r="I274" s="40" t="str"/>
      <c r="J274" s="40" t="str"/>
      <c r="K274" s="40" t="str"/>
      <c r="L274" s="44" t="str"/>
      <c r="M274" s="26" t="str">
        <v>Signature Princess</v>
      </c>
      <c r="N274" s="26" t="str">
        <v>Regional Distributor</v>
      </c>
      <c r="O274" s="40" t="n">
        <v>86539.2</v>
      </c>
      <c r="P274" s="32" t="n">
        <v>46203</v>
      </c>
      <c r="Q274" s="32" t="n">
        <v>46263</v>
      </c>
      <c r="R274" s="40" t="str"/>
      <c r="S274" s="32" t="str"/>
      <c r="T274" s="28" t="str"/>
      <c r="U274" s="28" t="str"/>
      <c r="V274" s="26" t="str">
        <v>Sales-and-AR.xlsx</v>
      </c>
      <c r="W274" s="26" t="str">
        <v>Invoices</v>
      </c>
      <c r="X274" s="28" t="n">
        <v>154</v>
      </c>
      <c r="Y274" s="26" t="str">
        <v>Sales-and-AR.xlsx|Invoices|154</v>
      </c>
    </row>
    <row r="275" ht="20" customHeight="1">
      <c r="A275" s="24" t="str">
        <v>invoice</v>
      </c>
      <c r="B275" s="24" t="str">
        <v>LOT-0031</v>
      </c>
      <c r="C275" s="24" t="str">
        <v>INV-0151</v>
      </c>
      <c r="D275" s="24" t="str"/>
      <c r="E275" s="24" t="str"/>
      <c r="F275" s="41" t="str"/>
      <c r="G275" s="41" t="str"/>
      <c r="H275" s="41" t="str"/>
      <c r="I275" s="41" t="str"/>
      <c r="J275" s="41" t="str"/>
      <c r="K275" s="41" t="str"/>
      <c r="L275" s="45" t="str"/>
      <c r="M275" s="24" t="str">
        <v>Atelier Radiant</v>
      </c>
      <c r="N275" s="24" t="str">
        <v>Boutique Partner</v>
      </c>
      <c r="O275" s="41" t="n">
        <v>73598.4</v>
      </c>
      <c r="P275" s="33" t="n">
        <v>46204</v>
      </c>
      <c r="Q275" s="33" t="n">
        <v>46234</v>
      </c>
      <c r="R275" s="41" t="str"/>
      <c r="S275" s="33" t="str"/>
      <c r="T275" s="29" t="str"/>
      <c r="U275" s="29" t="str"/>
      <c r="V275" s="24" t="str">
        <v>Sales-and-AR.xlsx</v>
      </c>
      <c r="W275" s="24" t="str">
        <v>Invoices</v>
      </c>
      <c r="X275" s="29" t="n">
        <v>155</v>
      </c>
      <c r="Y275" s="24" t="str">
        <v>Sales-and-AR.xlsx|Invoices|155</v>
      </c>
    </row>
    <row r="276" ht="20" customHeight="1">
      <c r="A276" s="26" t="str">
        <v>invoice</v>
      </c>
      <c r="B276" s="26" t="str">
        <v>LOT-0032</v>
      </c>
      <c r="C276" s="26" t="str">
        <v>INV-0152</v>
      </c>
      <c r="D276" s="26" t="str"/>
      <c r="E276" s="26" t="str"/>
      <c r="F276" s="40" t="str"/>
      <c r="G276" s="40" t="str"/>
      <c r="H276" s="40" t="str"/>
      <c r="I276" s="40" t="str"/>
      <c r="J276" s="40" t="str"/>
      <c r="K276" s="40" t="str"/>
      <c r="L276" s="44" t="str"/>
      <c r="M276" s="26" t="str">
        <v>Select Marquise</v>
      </c>
      <c r="N276" s="26" t="str">
        <v>Online Trade</v>
      </c>
      <c r="O276" s="40" t="n">
        <v>80636</v>
      </c>
      <c r="P276" s="32" t="n">
        <v>46205</v>
      </c>
      <c r="Q276" s="32" t="n">
        <v>46250</v>
      </c>
      <c r="R276" s="40" t="str"/>
      <c r="S276" s="32" t="str"/>
      <c r="T276" s="28" t="str"/>
      <c r="U276" s="28" t="str"/>
      <c r="V276" s="26" t="str">
        <v>Sales-and-AR.xlsx</v>
      </c>
      <c r="W276" s="26" t="str">
        <v>Invoices</v>
      </c>
      <c r="X276" s="28" t="n">
        <v>156</v>
      </c>
      <c r="Y276" s="26" t="str">
        <v>Sales-and-AR.xlsx|Invoices|156</v>
      </c>
    </row>
    <row r="277" ht="20" customHeight="1">
      <c r="A277" s="24" t="str">
        <v>invoice</v>
      </c>
      <c r="B277" s="24" t="str">
        <v>LOT-0033</v>
      </c>
      <c r="C277" s="24" t="str">
        <v>INV-0153</v>
      </c>
      <c r="D277" s="24" t="str"/>
      <c r="E277" s="24" t="str"/>
      <c r="F277" s="41" t="str"/>
      <c r="G277" s="41" t="str"/>
      <c r="H277" s="41" t="str"/>
      <c r="I277" s="41" t="str"/>
      <c r="J277" s="41" t="str"/>
      <c r="K277" s="41" t="str"/>
      <c r="L277" s="45" t="str"/>
      <c r="M277" s="24" t="str">
        <v>Classic Round</v>
      </c>
      <c r="N277" s="24" t="str">
        <v>Independent Retailer</v>
      </c>
      <c r="O277" s="41" t="n">
        <v>87424</v>
      </c>
      <c r="P277" s="33" t="n">
        <v>46206</v>
      </c>
      <c r="Q277" s="33" t="n">
        <v>46266</v>
      </c>
      <c r="R277" s="41" t="str"/>
      <c r="S277" s="33" t="str"/>
      <c r="T277" s="29" t="str"/>
      <c r="U277" s="29" t="str"/>
      <c r="V277" s="24" t="str">
        <v>Sales-and-AR.xlsx</v>
      </c>
      <c r="W277" s="24" t="str">
        <v>Invoices</v>
      </c>
      <c r="X277" s="29" t="n">
        <v>157</v>
      </c>
      <c r="Y277" s="24" t="str">
        <v>Sales-and-AR.xlsx|Invoices|157</v>
      </c>
    </row>
    <row r="278" ht="20" customHeight="1">
      <c r="A278" s="26" t="str">
        <v>invoice</v>
      </c>
      <c r="B278" s="26" t="str">
        <v>LOT-0034</v>
      </c>
      <c r="C278" s="26" t="str">
        <v>INV-0154</v>
      </c>
      <c r="D278" s="26" t="str"/>
      <c r="E278" s="26" t="str"/>
      <c r="F278" s="40" t="str"/>
      <c r="G278" s="40" t="str"/>
      <c r="H278" s="40" t="str"/>
      <c r="I278" s="40" t="str"/>
      <c r="J278" s="40" t="str"/>
      <c r="K278" s="40" t="str"/>
      <c r="L278" s="44" t="str"/>
      <c r="M278" s="26" t="str">
        <v>Signature Oval</v>
      </c>
      <c r="N278" s="26" t="str">
        <v>Regional Distributor</v>
      </c>
      <c r="O278" s="40" t="n">
        <v>95054.4</v>
      </c>
      <c r="P278" s="32" t="n">
        <v>46207</v>
      </c>
      <c r="Q278" s="32" t="n">
        <v>46237</v>
      </c>
      <c r="R278" s="40" t="str"/>
      <c r="S278" s="32" t="str"/>
      <c r="T278" s="28" t="str"/>
      <c r="U278" s="28" t="str"/>
      <c r="V278" s="26" t="str">
        <v>Sales-and-AR.xlsx</v>
      </c>
      <c r="W278" s="26" t="str">
        <v>Invoices</v>
      </c>
      <c r="X278" s="28" t="n">
        <v>158</v>
      </c>
      <c r="Y278" s="26" t="str">
        <v>Sales-and-AR.xlsx|Invoices|158</v>
      </c>
    </row>
    <row r="279" ht="20" customHeight="1">
      <c r="A279" s="24" t="str">
        <v>invoice</v>
      </c>
      <c r="B279" s="24" t="str">
        <v>LOT-0035</v>
      </c>
      <c r="C279" s="24" t="str">
        <v>INV-0155</v>
      </c>
      <c r="D279" s="24" t="str"/>
      <c r="E279" s="24" t="str"/>
      <c r="F279" s="41" t="str"/>
      <c r="G279" s="41" t="str"/>
      <c r="H279" s="41" t="str"/>
      <c r="I279" s="41" t="str"/>
      <c r="J279" s="41" t="str"/>
      <c r="K279" s="41" t="str"/>
      <c r="L279" s="45" t="str"/>
      <c r="M279" s="24" t="str">
        <v>Atelier Pear</v>
      </c>
      <c r="N279" s="24" t="str">
        <v>Boutique Partner</v>
      </c>
      <c r="O279" s="41" t="n">
        <v>102995.2</v>
      </c>
      <c r="P279" s="33" t="n">
        <v>46208</v>
      </c>
      <c r="Q279" s="33" t="n">
        <v>46253</v>
      </c>
      <c r="R279" s="41" t="str"/>
      <c r="S279" s="33" t="str"/>
      <c r="T279" s="29" t="str"/>
      <c r="U279" s="29" t="str"/>
      <c r="V279" s="24" t="str">
        <v>Sales-and-AR.xlsx</v>
      </c>
      <c r="W279" s="24" t="str">
        <v>Invoices</v>
      </c>
      <c r="X279" s="29" t="n">
        <v>159</v>
      </c>
      <c r="Y279" s="24" t="str">
        <v>Sales-and-AR.xlsx|Invoices|159</v>
      </c>
    </row>
    <row r="280" ht="20" customHeight="1">
      <c r="A280" s="26" t="str">
        <v>invoice</v>
      </c>
      <c r="B280" s="26" t="str">
        <v>LOT-0036</v>
      </c>
      <c r="C280" s="26" t="str">
        <v>INV-0156</v>
      </c>
      <c r="D280" s="26" t="str"/>
      <c r="E280" s="26" t="str"/>
      <c r="F280" s="40" t="str"/>
      <c r="G280" s="40" t="str"/>
      <c r="H280" s="40" t="str"/>
      <c r="I280" s="40" t="str"/>
      <c r="J280" s="40" t="str"/>
      <c r="K280" s="40" t="str"/>
      <c r="L280" s="44" t="str"/>
      <c r="M280" s="26" t="str">
        <v>Select Cushion</v>
      </c>
      <c r="N280" s="26" t="str">
        <v>Online Trade</v>
      </c>
      <c r="O280" s="40" t="n">
        <v>86457.6</v>
      </c>
      <c r="P280" s="32" t="n">
        <v>46209</v>
      </c>
      <c r="Q280" s="32" t="n">
        <v>46269</v>
      </c>
      <c r="R280" s="40" t="str"/>
      <c r="S280" s="32" t="str"/>
      <c r="T280" s="28" t="str"/>
      <c r="U280" s="28" t="str"/>
      <c r="V280" s="26" t="str">
        <v>Sales-and-AR.xlsx</v>
      </c>
      <c r="W280" s="26" t="str">
        <v>Invoices</v>
      </c>
      <c r="X280" s="28" t="n">
        <v>160</v>
      </c>
      <c r="Y280" s="26" t="str">
        <v>Sales-and-AR.xlsx|Invoices|160</v>
      </c>
    </row>
    <row r="281" ht="20" customHeight="1">
      <c r="A281" s="24" t="str">
        <v>invoice</v>
      </c>
      <c r="B281" s="24" t="str">
        <v>LOT-0037</v>
      </c>
      <c r="C281" s="24" t="str">
        <v>INV-0157</v>
      </c>
      <c r="D281" s="24" t="str"/>
      <c r="E281" s="24" t="str"/>
      <c r="F281" s="41" t="str"/>
      <c r="G281" s="41" t="str"/>
      <c r="H281" s="41" t="str"/>
      <c r="I281" s="41" t="str"/>
      <c r="J281" s="41" t="str"/>
      <c r="K281" s="41" t="str"/>
      <c r="L281" s="45" t="str"/>
      <c r="M281" s="24" t="str">
        <v>Classic Emerald</v>
      </c>
      <c r="N281" s="24" t="str">
        <v>Independent Retailer</v>
      </c>
      <c r="O281" s="41" t="n">
        <v>87681.2</v>
      </c>
      <c r="P281" s="33" t="n">
        <v>46210</v>
      </c>
      <c r="Q281" s="33" t="n">
        <v>46240</v>
      </c>
      <c r="R281" s="41" t="str"/>
      <c r="S281" s="33" t="str"/>
      <c r="T281" s="29" t="str"/>
      <c r="U281" s="29" t="str"/>
      <c r="V281" s="24" t="str">
        <v>Sales-and-AR.xlsx</v>
      </c>
      <c r="W281" s="24" t="str">
        <v>Invoices</v>
      </c>
      <c r="X281" s="29" t="n">
        <v>161</v>
      </c>
      <c r="Y281" s="24" t="str">
        <v>Sales-and-AR.xlsx|Invoices|161</v>
      </c>
    </row>
    <row r="282" ht="20" customHeight="1">
      <c r="A282" s="26" t="str">
        <v>invoice</v>
      </c>
      <c r="B282" s="26" t="str">
        <v>LOT-0038</v>
      </c>
      <c r="C282" s="26" t="str">
        <v>INV-0158</v>
      </c>
      <c r="D282" s="26" t="str"/>
      <c r="E282" s="26" t="str"/>
      <c r="F282" s="40" t="str"/>
      <c r="G282" s="40" t="str"/>
      <c r="H282" s="40" t="str"/>
      <c r="I282" s="40" t="str"/>
      <c r="J282" s="40" t="str"/>
      <c r="K282" s="40" t="str"/>
      <c r="L282" s="44" t="str"/>
      <c r="M282" s="26" t="str">
        <v>Signature Princess</v>
      </c>
      <c r="N282" s="26" t="str">
        <v>Regional Distributor</v>
      </c>
      <c r="O282" s="40" t="n">
        <v>95400</v>
      </c>
      <c r="P282" s="32" t="n">
        <v>46211</v>
      </c>
      <c r="Q282" s="32" t="n">
        <v>46256</v>
      </c>
      <c r="R282" s="40" t="str"/>
      <c r="S282" s="32" t="str"/>
      <c r="T282" s="28" t="str"/>
      <c r="U282" s="28" t="str"/>
      <c r="V282" s="26" t="str">
        <v>Sales-and-AR.xlsx</v>
      </c>
      <c r="W282" s="26" t="str">
        <v>Invoices</v>
      </c>
      <c r="X282" s="28" t="n">
        <v>162</v>
      </c>
      <c r="Y282" s="26" t="str">
        <v>Sales-and-AR.xlsx|Invoices|162</v>
      </c>
    </row>
    <row r="283" ht="20" customHeight="1">
      <c r="A283" s="24" t="str">
        <v>invoice</v>
      </c>
      <c r="B283" s="24" t="str">
        <v>LOT-0039</v>
      </c>
      <c r="C283" s="24" t="str">
        <v>INV-0159</v>
      </c>
      <c r="D283" s="24" t="str"/>
      <c r="E283" s="24" t="str"/>
      <c r="F283" s="41" t="str"/>
      <c r="G283" s="41" t="str"/>
      <c r="H283" s="41" t="str"/>
      <c r="I283" s="41" t="str"/>
      <c r="J283" s="41" t="str"/>
      <c r="K283" s="41" t="str"/>
      <c r="L283" s="45" t="str"/>
      <c r="M283" s="24" t="str">
        <v>Atelier Radiant</v>
      </c>
      <c r="N283" s="24" t="str">
        <v>Boutique Partner</v>
      </c>
      <c r="O283" s="41" t="n">
        <v>103429.2</v>
      </c>
      <c r="P283" s="33" t="n">
        <v>46212</v>
      </c>
      <c r="Q283" s="33" t="n">
        <v>46272</v>
      </c>
      <c r="R283" s="41" t="str"/>
      <c r="S283" s="33" t="str"/>
      <c r="T283" s="29" t="str"/>
      <c r="U283" s="29" t="str"/>
      <c r="V283" s="24" t="str">
        <v>Sales-and-AR.xlsx</v>
      </c>
      <c r="W283" s="24" t="str">
        <v>Invoices</v>
      </c>
      <c r="X283" s="29" t="n">
        <v>163</v>
      </c>
      <c r="Y283" s="24" t="str">
        <v>Sales-and-AR.xlsx|Invoices|163</v>
      </c>
    </row>
    <row r="284" ht="20" customHeight="1">
      <c r="A284" s="26" t="str">
        <v>invoice</v>
      </c>
      <c r="B284" s="26" t="str">
        <v>LOT-0040</v>
      </c>
      <c r="C284" s="26" t="str">
        <v>INV-0160</v>
      </c>
      <c r="D284" s="26" t="str"/>
      <c r="E284" s="26" t="str"/>
      <c r="F284" s="40" t="str"/>
      <c r="G284" s="40" t="str"/>
      <c r="H284" s="40" t="str"/>
      <c r="I284" s="40" t="str"/>
      <c r="J284" s="40" t="str"/>
      <c r="K284" s="40" t="str"/>
      <c r="L284" s="44" t="str"/>
      <c r="M284" s="26" t="str">
        <v>Select Marquise</v>
      </c>
      <c r="N284" s="26" t="str">
        <v>Online Trade</v>
      </c>
      <c r="O284" s="40" t="n">
        <v>111768.8</v>
      </c>
      <c r="P284" s="32" t="n">
        <v>46213</v>
      </c>
      <c r="Q284" s="32" t="n">
        <v>46243</v>
      </c>
      <c r="R284" s="40" t="str"/>
      <c r="S284" s="32" t="str"/>
      <c r="T284" s="28" t="str"/>
      <c r="U284" s="28" t="str"/>
      <c r="V284" s="26" t="str">
        <v>Sales-and-AR.xlsx</v>
      </c>
      <c r="W284" s="26" t="str">
        <v>Invoices</v>
      </c>
      <c r="X284" s="28" t="n">
        <v>164</v>
      </c>
      <c r="Y284" s="26" t="str">
        <v>Sales-and-AR.xlsx|Invoices|164</v>
      </c>
    </row>
    <row r="285" ht="20" customHeight="1">
      <c r="A285" s="24" t="str">
        <v>invoice</v>
      </c>
      <c r="B285" s="24" t="str">
        <v>LOT-0041</v>
      </c>
      <c r="C285" s="24" t="str">
        <v>INV-0161</v>
      </c>
      <c r="D285" s="24" t="str"/>
      <c r="E285" s="24" t="str"/>
      <c r="F285" s="41" t="str"/>
      <c r="G285" s="41" t="str"/>
      <c r="H285" s="41" t="str"/>
      <c r="I285" s="41" t="str"/>
      <c r="J285" s="41" t="str"/>
      <c r="K285" s="41" t="str"/>
      <c r="L285" s="45" t="str"/>
      <c r="M285" s="24" t="str">
        <v>Classic Round</v>
      </c>
      <c r="N285" s="24" t="str">
        <v>Independent Retailer</v>
      </c>
      <c r="O285" s="41" t="n">
        <v>93736.8</v>
      </c>
      <c r="P285" s="33" t="n">
        <v>46214</v>
      </c>
      <c r="Q285" s="33" t="n">
        <v>46259</v>
      </c>
      <c r="R285" s="41" t="str"/>
      <c r="S285" s="33" t="str"/>
      <c r="T285" s="29" t="str"/>
      <c r="U285" s="29" t="str"/>
      <c r="V285" s="24" t="str">
        <v>Sales-and-AR.xlsx</v>
      </c>
      <c r="W285" s="24" t="str">
        <v>Invoices</v>
      </c>
      <c r="X285" s="29" t="n">
        <v>165</v>
      </c>
      <c r="Y285" s="24" t="str">
        <v>Sales-and-AR.xlsx|Invoices|165</v>
      </c>
    </row>
    <row r="286" ht="20" customHeight="1">
      <c r="A286" s="26" t="str">
        <v>invoice</v>
      </c>
      <c r="B286" s="26" t="str">
        <v>LOT-0042</v>
      </c>
      <c r="C286" s="26" t="str">
        <v>INV-0162</v>
      </c>
      <c r="D286" s="26" t="str"/>
      <c r="E286" s="26" t="str"/>
      <c r="F286" s="40" t="str"/>
      <c r="G286" s="40" t="str"/>
      <c r="H286" s="40" t="str"/>
      <c r="I286" s="40" t="str"/>
      <c r="J286" s="40" t="str"/>
      <c r="K286" s="40" t="str"/>
      <c r="L286" s="44" t="str"/>
      <c r="M286" s="26" t="str">
        <v>Signature Oval</v>
      </c>
      <c r="N286" s="26" t="str">
        <v>Regional Distributor</v>
      </c>
      <c r="O286" s="40" t="n">
        <v>101893.2</v>
      </c>
      <c r="P286" s="32" t="n">
        <v>46215</v>
      </c>
      <c r="Q286" s="32" t="n">
        <v>46275</v>
      </c>
      <c r="R286" s="40" t="str"/>
      <c r="S286" s="32" t="str"/>
      <c r="T286" s="28" t="str"/>
      <c r="U286" s="28" t="str"/>
      <c r="V286" s="26" t="str">
        <v>Sales-and-AR.xlsx</v>
      </c>
      <c r="W286" s="26" t="str">
        <v>Invoices</v>
      </c>
      <c r="X286" s="28" t="n">
        <v>166</v>
      </c>
      <c r="Y286" s="26" t="str">
        <v>Sales-and-AR.xlsx|Invoices|166</v>
      </c>
    </row>
    <row r="287" ht="20" customHeight="1">
      <c r="A287" s="24" t="str">
        <v>invoice</v>
      </c>
      <c r="B287" s="24" t="str">
        <v>LOT-0043</v>
      </c>
      <c r="C287" s="24" t="str">
        <v>INV-0163</v>
      </c>
      <c r="D287" s="24" t="str"/>
      <c r="E287" s="24" t="str"/>
      <c r="F287" s="41" t="str"/>
      <c r="G287" s="41" t="str"/>
      <c r="H287" s="41" t="str"/>
      <c r="I287" s="41" t="str"/>
      <c r="J287" s="41" t="str"/>
      <c r="K287" s="41" t="str"/>
      <c r="L287" s="45" t="str"/>
      <c r="M287" s="24" t="str">
        <v>Atelier Pear</v>
      </c>
      <c r="N287" s="24" t="str">
        <v>Boutique Partner</v>
      </c>
      <c r="O287" s="41" t="n">
        <v>109688</v>
      </c>
      <c r="P287" s="33" t="n">
        <v>46216</v>
      </c>
      <c r="Q287" s="33" t="n">
        <v>46246</v>
      </c>
      <c r="R287" s="41" t="str"/>
      <c r="S287" s="33" t="str"/>
      <c r="T287" s="29" t="str"/>
      <c r="U287" s="29" t="str"/>
      <c r="V287" s="24" t="str">
        <v>Sales-and-AR.xlsx</v>
      </c>
      <c r="W287" s="24" t="str">
        <v>Invoices</v>
      </c>
      <c r="X287" s="29" t="n">
        <v>167</v>
      </c>
      <c r="Y287" s="24" t="str">
        <v>Sales-and-AR.xlsx|Invoices|167</v>
      </c>
    </row>
    <row r="288" ht="20" customHeight="1">
      <c r="A288" s="26" t="str">
        <v>invoice</v>
      </c>
      <c r="B288" s="26" t="str">
        <v>LOT-0044</v>
      </c>
      <c r="C288" s="26" t="str">
        <v>INV-0164</v>
      </c>
      <c r="D288" s="26" t="str"/>
      <c r="E288" s="26" t="str"/>
      <c r="F288" s="40" t="str"/>
      <c r="G288" s="40" t="str"/>
      <c r="H288" s="40" t="str"/>
      <c r="I288" s="40" t="str"/>
      <c r="J288" s="40" t="str"/>
      <c r="K288" s="40" t="str"/>
      <c r="L288" s="44" t="str"/>
      <c r="M288" s="26" t="str">
        <v>Select Cushion</v>
      </c>
      <c r="N288" s="26" t="str">
        <v>Online Trade</v>
      </c>
      <c r="O288" s="40" t="n">
        <v>118431.6</v>
      </c>
      <c r="P288" s="32" t="n">
        <v>46217</v>
      </c>
      <c r="Q288" s="32" t="n">
        <v>46262</v>
      </c>
      <c r="R288" s="40" t="str"/>
      <c r="S288" s="32" t="str"/>
      <c r="T288" s="28" t="str"/>
      <c r="U288" s="28" t="str"/>
      <c r="V288" s="26" t="str">
        <v>Sales-and-AR.xlsx</v>
      </c>
      <c r="W288" s="26" t="str">
        <v>Invoices</v>
      </c>
      <c r="X288" s="28" t="n">
        <v>168</v>
      </c>
      <c r="Y288" s="26" t="str">
        <v>Sales-and-AR.xlsx|Invoices|168</v>
      </c>
    </row>
    <row r="289" ht="20" customHeight="1">
      <c r="A289" s="24" t="str">
        <v>invoice</v>
      </c>
      <c r="B289" s="24" t="str">
        <v>LOT-0045</v>
      </c>
      <c r="C289" s="24" t="str">
        <v>INV-0165</v>
      </c>
      <c r="D289" s="24" t="str"/>
      <c r="E289" s="24" t="str"/>
      <c r="F289" s="41" t="str"/>
      <c r="G289" s="41" t="str"/>
      <c r="H289" s="41" t="str"/>
      <c r="I289" s="41" t="str"/>
      <c r="J289" s="41" t="str"/>
      <c r="K289" s="41" t="str"/>
      <c r="L289" s="45" t="str"/>
      <c r="M289" s="24" t="str">
        <v>Classic Emerald</v>
      </c>
      <c r="N289" s="24" t="str">
        <v>Independent Retailer</v>
      </c>
      <c r="O289" s="41" t="n">
        <v>126869.6</v>
      </c>
      <c r="P289" s="33" t="n">
        <v>46218</v>
      </c>
      <c r="Q289" s="33" t="n">
        <v>46278</v>
      </c>
      <c r="R289" s="41" t="str"/>
      <c r="S289" s="33" t="str"/>
      <c r="T289" s="29" t="str"/>
      <c r="U289" s="29" t="str"/>
      <c r="V289" s="24" t="str">
        <v>Sales-and-AR.xlsx</v>
      </c>
      <c r="W289" s="24" t="str">
        <v>Invoices</v>
      </c>
      <c r="X289" s="29" t="n">
        <v>169</v>
      </c>
      <c r="Y289" s="24" t="str">
        <v>Sales-and-AR.xlsx|Invoices|169</v>
      </c>
    </row>
    <row r="290" ht="20" customHeight="1">
      <c r="A290" s="26" t="str">
        <v>invoice</v>
      </c>
      <c r="B290" s="26" t="str">
        <v>LOT-0046</v>
      </c>
      <c r="C290" s="26" t="str">
        <v>INV-0166</v>
      </c>
      <c r="D290" s="26" t="str"/>
      <c r="E290" s="26" t="str"/>
      <c r="F290" s="40" t="str"/>
      <c r="G290" s="40" t="str"/>
      <c r="H290" s="40" t="str"/>
      <c r="I290" s="40" t="str"/>
      <c r="J290" s="40" t="str"/>
      <c r="K290" s="40" t="str"/>
      <c r="L290" s="44" t="str"/>
      <c r="M290" s="26" t="str">
        <v>Signature Princess</v>
      </c>
      <c r="N290" s="26" t="str">
        <v>Regional Distributor</v>
      </c>
      <c r="O290" s="40" t="n">
        <v>104587.2</v>
      </c>
      <c r="P290" s="32" t="n">
        <v>46219</v>
      </c>
      <c r="Q290" s="32" t="n">
        <v>46249</v>
      </c>
      <c r="R290" s="40" t="str"/>
      <c r="S290" s="32" t="str"/>
      <c r="T290" s="28" t="str"/>
      <c r="U290" s="28" t="str"/>
      <c r="V290" s="26" t="str">
        <v>Sales-and-AR.xlsx</v>
      </c>
      <c r="W290" s="26" t="str">
        <v>Invoices</v>
      </c>
      <c r="X290" s="28" t="n">
        <v>170</v>
      </c>
      <c r="Y290" s="26" t="str">
        <v>Sales-and-AR.xlsx|Invoices|170</v>
      </c>
    </row>
    <row r="291" ht="20" customHeight="1">
      <c r="A291" s="24" t="str">
        <v>invoice</v>
      </c>
      <c r="B291" s="24" t="str">
        <v>LOT-0047</v>
      </c>
      <c r="C291" s="24" t="str">
        <v>INV-0167</v>
      </c>
      <c r="D291" s="24" t="str"/>
      <c r="E291" s="24" t="str"/>
      <c r="F291" s="41" t="str"/>
      <c r="G291" s="41" t="str"/>
      <c r="H291" s="41" t="str"/>
      <c r="I291" s="41" t="str"/>
      <c r="J291" s="41" t="str"/>
      <c r="K291" s="41" t="str"/>
      <c r="L291" s="45" t="str"/>
      <c r="M291" s="24" t="str">
        <v>Atelier Radiant</v>
      </c>
      <c r="N291" s="24" t="str">
        <v>Boutique Partner</v>
      </c>
      <c r="O291" s="41" t="n">
        <v>113346.4</v>
      </c>
      <c r="P291" s="33" t="n">
        <v>46220</v>
      </c>
      <c r="Q291" s="33" t="n">
        <v>46265</v>
      </c>
      <c r="R291" s="41" t="str"/>
      <c r="S291" s="33" t="str"/>
      <c r="T291" s="29" t="str"/>
      <c r="U291" s="29" t="str"/>
      <c r="V291" s="24" t="str">
        <v>Sales-and-AR.xlsx</v>
      </c>
      <c r="W291" s="24" t="str">
        <v>Invoices</v>
      </c>
      <c r="X291" s="29" t="n">
        <v>171</v>
      </c>
      <c r="Y291" s="24" t="str">
        <v>Sales-and-AR.xlsx|Invoices|171</v>
      </c>
    </row>
    <row r="292" ht="20" customHeight="1">
      <c r="A292" s="26" t="str">
        <v>invoice</v>
      </c>
      <c r="B292" s="26" t="str">
        <v>LOT-0048</v>
      </c>
      <c r="C292" s="26" t="str">
        <v>INV-0168</v>
      </c>
      <c r="D292" s="26" t="str"/>
      <c r="E292" s="26" t="str"/>
      <c r="F292" s="40" t="str"/>
      <c r="G292" s="40" t="str"/>
      <c r="H292" s="40" t="str"/>
      <c r="I292" s="40" t="str"/>
      <c r="J292" s="40" t="str"/>
      <c r="K292" s="40" t="str"/>
      <c r="L292" s="44" t="str"/>
      <c r="M292" s="26" t="str">
        <v>Select Marquise</v>
      </c>
      <c r="N292" s="26" t="str">
        <v>Online Trade</v>
      </c>
      <c r="O292" s="40" t="n">
        <v>122416</v>
      </c>
      <c r="P292" s="32" t="n">
        <v>46221</v>
      </c>
      <c r="Q292" s="32" t="n">
        <v>46281</v>
      </c>
      <c r="R292" s="40" t="str"/>
      <c r="S292" s="32" t="str"/>
      <c r="T292" s="28" t="str"/>
      <c r="U292" s="28" t="str"/>
      <c r="V292" s="26" t="str">
        <v>Sales-and-AR.xlsx</v>
      </c>
      <c r="W292" s="26" t="str">
        <v>Invoices</v>
      </c>
      <c r="X292" s="28" t="n">
        <v>172</v>
      </c>
      <c r="Y292" s="26" t="str">
        <v>Sales-and-AR.xlsx|Invoices|172</v>
      </c>
    </row>
    <row r="293" ht="20" customHeight="1">
      <c r="A293" s="24" t="str">
        <v>invoice</v>
      </c>
      <c r="B293" s="24" t="str">
        <v>LOT-0049</v>
      </c>
      <c r="C293" s="24" t="str">
        <v>INV-0169</v>
      </c>
      <c r="D293" s="24" t="str"/>
      <c r="E293" s="24" t="str"/>
      <c r="F293" s="41" t="str"/>
      <c r="G293" s="41" t="str"/>
      <c r="H293" s="41" t="str"/>
      <c r="I293" s="41" t="str"/>
      <c r="J293" s="41" t="str"/>
      <c r="K293" s="41" t="str"/>
      <c r="L293" s="45" t="str"/>
      <c r="M293" s="24" t="str">
        <v>Classic Round</v>
      </c>
      <c r="N293" s="24" t="str">
        <v>Independent Retailer</v>
      </c>
      <c r="O293" s="41" t="n">
        <v>70392</v>
      </c>
      <c r="P293" s="33" t="n">
        <v>46222</v>
      </c>
      <c r="Q293" s="33" t="n">
        <v>46252</v>
      </c>
      <c r="R293" s="41" t="str"/>
      <c r="S293" s="33" t="str"/>
      <c r="T293" s="29" t="str"/>
      <c r="U293" s="29" t="str"/>
      <c r="V293" s="24" t="str">
        <v>Sales-and-AR.xlsx</v>
      </c>
      <c r="W293" s="24" t="str">
        <v>Invoices</v>
      </c>
      <c r="X293" s="29" t="n">
        <v>173</v>
      </c>
      <c r="Y293" s="24" t="str">
        <v>Sales-and-AR.xlsx|Invoices|173</v>
      </c>
    </row>
    <row r="294" ht="20" customHeight="1">
      <c r="A294" s="26" t="str">
        <v>invoice</v>
      </c>
      <c r="B294" s="26" t="str">
        <v>LOT-0050</v>
      </c>
      <c r="C294" s="26" t="str">
        <v>INV-0170</v>
      </c>
      <c r="D294" s="26" t="str"/>
      <c r="E294" s="26" t="str"/>
      <c r="F294" s="40" t="str"/>
      <c r="G294" s="40" t="str"/>
      <c r="H294" s="40" t="str"/>
      <c r="I294" s="40" t="str"/>
      <c r="J294" s="40" t="str"/>
      <c r="K294" s="40" t="str"/>
      <c r="L294" s="44" t="str"/>
      <c r="M294" s="26" t="str">
        <v>Signature Oval</v>
      </c>
      <c r="N294" s="26" t="str">
        <v>Regional Distributor</v>
      </c>
      <c r="O294" s="40" t="n">
        <v>76419.2</v>
      </c>
      <c r="P294" s="32" t="n">
        <v>46223</v>
      </c>
      <c r="Q294" s="32" t="n">
        <v>46268</v>
      </c>
      <c r="R294" s="40" t="str"/>
      <c r="S294" s="32" t="str"/>
      <c r="T294" s="28" t="str"/>
      <c r="U294" s="28" t="str"/>
      <c r="V294" s="26" t="str">
        <v>Sales-and-AR.xlsx</v>
      </c>
      <c r="W294" s="26" t="str">
        <v>Invoices</v>
      </c>
      <c r="X294" s="28" t="n">
        <v>174</v>
      </c>
      <c r="Y294" s="26" t="str">
        <v>Sales-and-AR.xlsx|Invoices|174</v>
      </c>
    </row>
    <row r="295" ht="20" customHeight="1">
      <c r="A295" s="24" t="str">
        <v>invoice</v>
      </c>
      <c r="B295" s="24" t="str">
        <v>LOT-0051</v>
      </c>
      <c r="C295" s="24" t="str">
        <v>INV-0171</v>
      </c>
      <c r="D295" s="24" t="str"/>
      <c r="E295" s="24" t="str"/>
      <c r="F295" s="41" t="str"/>
      <c r="G295" s="41" t="str"/>
      <c r="H295" s="41" t="str"/>
      <c r="I295" s="41" t="str"/>
      <c r="J295" s="41" t="str"/>
      <c r="K295" s="41" t="str"/>
      <c r="L295" s="45" t="str"/>
      <c r="M295" s="24" t="str">
        <v>Atelier Pear</v>
      </c>
      <c r="N295" s="24" t="str">
        <v>Boutique Partner</v>
      </c>
      <c r="O295" s="41" t="n">
        <v>65318.4</v>
      </c>
      <c r="P295" s="33" t="n">
        <v>46224</v>
      </c>
      <c r="Q295" s="33" t="n">
        <v>46284</v>
      </c>
      <c r="R295" s="41" t="str"/>
      <c r="S295" s="33" t="str"/>
      <c r="T295" s="29" t="str"/>
      <c r="U295" s="29" t="str"/>
      <c r="V295" s="24" t="str">
        <v>Sales-and-AR.xlsx</v>
      </c>
      <c r="W295" s="24" t="str">
        <v>Invoices</v>
      </c>
      <c r="X295" s="29" t="n">
        <v>175</v>
      </c>
      <c r="Y295" s="24" t="str">
        <v>Sales-and-AR.xlsx|Invoices|175</v>
      </c>
    </row>
    <row r="296" ht="20" customHeight="1">
      <c r="A296" s="26" t="str">
        <v>invoice</v>
      </c>
      <c r="B296" s="26" t="str">
        <v>LOT-0052</v>
      </c>
      <c r="C296" s="26" t="str">
        <v>INV-0172</v>
      </c>
      <c r="D296" s="26" t="str"/>
      <c r="E296" s="26" t="str"/>
      <c r="F296" s="40" t="str"/>
      <c r="G296" s="40" t="str"/>
      <c r="H296" s="40" t="str"/>
      <c r="I296" s="40" t="str"/>
      <c r="J296" s="40" t="str"/>
      <c r="K296" s="40" t="str"/>
      <c r="L296" s="44" t="str"/>
      <c r="M296" s="26" t="str">
        <v>Select Cushion</v>
      </c>
      <c r="N296" s="26" t="str">
        <v>Online Trade</v>
      </c>
      <c r="O296" s="40" t="n">
        <v>71896</v>
      </c>
      <c r="P296" s="32" t="n">
        <v>46225</v>
      </c>
      <c r="Q296" s="32" t="n">
        <v>46255</v>
      </c>
      <c r="R296" s="40" t="str"/>
      <c r="S296" s="32" t="str"/>
      <c r="T296" s="28" t="str"/>
      <c r="U296" s="28" t="str"/>
      <c r="V296" s="26" t="str">
        <v>Sales-and-AR.xlsx</v>
      </c>
      <c r="W296" s="26" t="str">
        <v>Invoices</v>
      </c>
      <c r="X296" s="28" t="n">
        <v>176</v>
      </c>
      <c r="Y296" s="26" t="str">
        <v>Sales-and-AR.xlsx|Invoices|176</v>
      </c>
    </row>
    <row r="297" ht="20" customHeight="1">
      <c r="A297" s="24" t="str">
        <v>invoice</v>
      </c>
      <c r="B297" s="24" t="str">
        <v>LOT-0053</v>
      </c>
      <c r="C297" s="24" t="str">
        <v>INV-0173</v>
      </c>
      <c r="D297" s="24" t="str"/>
      <c r="E297" s="24" t="str"/>
      <c r="F297" s="41" t="str"/>
      <c r="G297" s="41" t="str"/>
      <c r="H297" s="41" t="str"/>
      <c r="I297" s="41" t="str"/>
      <c r="J297" s="41" t="str"/>
      <c r="K297" s="41" t="str"/>
      <c r="L297" s="45" t="str"/>
      <c r="M297" s="24" t="str">
        <v>Classic Emerald</v>
      </c>
      <c r="N297" s="24" t="str">
        <v>Independent Retailer</v>
      </c>
      <c r="O297" s="41" t="n">
        <v>78224</v>
      </c>
      <c r="P297" s="33" t="n">
        <v>46226</v>
      </c>
      <c r="Q297" s="33" t="n">
        <v>46271</v>
      </c>
      <c r="R297" s="41" t="str"/>
      <c r="S297" s="33" t="str"/>
      <c r="T297" s="29" t="str"/>
      <c r="U297" s="29" t="str"/>
      <c r="V297" s="24" t="str">
        <v>Sales-and-AR.xlsx</v>
      </c>
      <c r="W297" s="24" t="str">
        <v>Invoices</v>
      </c>
      <c r="X297" s="29" t="n">
        <v>177</v>
      </c>
      <c r="Y297" s="24" t="str">
        <v>Sales-and-AR.xlsx|Invoices|177</v>
      </c>
    </row>
    <row r="298" ht="20" customHeight="1">
      <c r="A298" s="26" t="str">
        <v>invoice</v>
      </c>
      <c r="B298" s="26" t="str">
        <v>LOT-0054</v>
      </c>
      <c r="C298" s="26" t="str">
        <v>INV-0174</v>
      </c>
      <c r="D298" s="26" t="str"/>
      <c r="E298" s="26" t="str"/>
      <c r="F298" s="40" t="str"/>
      <c r="G298" s="40" t="str"/>
      <c r="H298" s="40" t="str"/>
      <c r="I298" s="40" t="str"/>
      <c r="J298" s="40" t="str"/>
      <c r="K298" s="40" t="str"/>
      <c r="L298" s="44" t="str"/>
      <c r="M298" s="26" t="str">
        <v>Signature Princess</v>
      </c>
      <c r="N298" s="26" t="str">
        <v>Regional Distributor</v>
      </c>
      <c r="O298" s="40" t="n">
        <v>85394.4</v>
      </c>
      <c r="P298" s="32" t="n">
        <v>46227</v>
      </c>
      <c r="Q298" s="32" t="n">
        <v>46287</v>
      </c>
      <c r="R298" s="40" t="str"/>
      <c r="S298" s="32" t="str"/>
      <c r="T298" s="28" t="str"/>
      <c r="U298" s="28" t="str"/>
      <c r="V298" s="26" t="str">
        <v>Sales-and-AR.xlsx</v>
      </c>
      <c r="W298" s="26" t="str">
        <v>Invoices</v>
      </c>
      <c r="X298" s="28" t="n">
        <v>178</v>
      </c>
      <c r="Y298" s="26" t="str">
        <v>Sales-and-AR.xlsx|Invoices|178</v>
      </c>
    </row>
    <row r="299" ht="20" customHeight="1">
      <c r="A299" s="24" t="str">
        <v>invoice</v>
      </c>
      <c r="B299" s="24" t="str">
        <v>LOT-0055</v>
      </c>
      <c r="C299" s="24" t="str">
        <v>INV-0175</v>
      </c>
      <c r="D299" s="24" t="str"/>
      <c r="E299" s="24" t="str"/>
      <c r="F299" s="41" t="str"/>
      <c r="G299" s="41" t="str"/>
      <c r="H299" s="41" t="str"/>
      <c r="I299" s="41" t="str"/>
      <c r="J299" s="41" t="str"/>
      <c r="K299" s="41" t="str"/>
      <c r="L299" s="45" t="str"/>
      <c r="M299" s="24" t="str">
        <v>Atelier Radiant</v>
      </c>
      <c r="N299" s="24" t="str">
        <v>Boutique Partner</v>
      </c>
      <c r="O299" s="41" t="n">
        <v>90420</v>
      </c>
      <c r="P299" s="33" t="n">
        <v>46228</v>
      </c>
      <c r="Q299" s="33" t="n">
        <v>46258</v>
      </c>
      <c r="R299" s="41" t="str"/>
      <c r="S299" s="33" t="str"/>
      <c r="T299" s="29" t="str"/>
      <c r="U299" s="29" t="str"/>
      <c r="V299" s="24" t="str">
        <v>Sales-and-AR.xlsx</v>
      </c>
      <c r="W299" s="24" t="str">
        <v>Invoices</v>
      </c>
      <c r="X299" s="29" t="n">
        <v>179</v>
      </c>
      <c r="Y299" s="24" t="str">
        <v>Sales-and-AR.xlsx|Invoices|179</v>
      </c>
    </row>
    <row r="300" ht="20" customHeight="1">
      <c r="A300" s="26" t="str">
        <v>invoice</v>
      </c>
      <c r="B300" s="26" t="str">
        <v>LOT-0056</v>
      </c>
      <c r="C300" s="26" t="str">
        <v>INV-0176</v>
      </c>
      <c r="D300" s="26" t="str"/>
      <c r="E300" s="26" t="str"/>
      <c r="F300" s="40" t="str"/>
      <c r="G300" s="40" t="str"/>
      <c r="H300" s="40" t="str"/>
      <c r="I300" s="40" t="str"/>
      <c r="J300" s="40" t="str"/>
      <c r="K300" s="40" t="str"/>
      <c r="L300" s="44" t="str"/>
      <c r="M300" s="26" t="str">
        <v>Select Marquise</v>
      </c>
      <c r="N300" s="26" t="str">
        <v>Online Trade</v>
      </c>
      <c r="O300" s="40" t="n">
        <v>76773.6</v>
      </c>
      <c r="P300" s="32" t="n">
        <v>46229</v>
      </c>
      <c r="Q300" s="32" t="n">
        <v>46274</v>
      </c>
      <c r="R300" s="40" t="str"/>
      <c r="S300" s="32" t="str"/>
      <c r="T300" s="28" t="str"/>
      <c r="U300" s="28" t="str"/>
      <c r="V300" s="26" t="str">
        <v>Sales-and-AR.xlsx</v>
      </c>
      <c r="W300" s="26" t="str">
        <v>Invoices</v>
      </c>
      <c r="X300" s="28" t="n">
        <v>180</v>
      </c>
      <c r="Y300" s="26" t="str">
        <v>Sales-and-AR.xlsx|Invoices|180</v>
      </c>
    </row>
    <row r="301" ht="20" customHeight="1">
      <c r="A301" s="24" t="str">
        <v>invoice</v>
      </c>
      <c r="B301" s="24" t="str">
        <v>LOT-0058</v>
      </c>
      <c r="C301" s="24" t="str">
        <v>INV-0178</v>
      </c>
      <c r="D301" s="24" t="str"/>
      <c r="E301" s="24" t="str"/>
      <c r="F301" s="41" t="str"/>
      <c r="G301" s="41" t="str"/>
      <c r="H301" s="41" t="str"/>
      <c r="I301" s="41" t="str"/>
      <c r="J301" s="41" t="str"/>
      <c r="K301" s="41" t="str"/>
      <c r="L301" s="45" t="str"/>
      <c r="M301" s="24" t="str">
        <v>Signature Oval</v>
      </c>
      <c r="N301" s="24" t="str">
        <v>Regional Distributor</v>
      </c>
      <c r="O301" s="41" t="n">
        <v>90280</v>
      </c>
      <c r="P301" s="33" t="n">
        <v>46231</v>
      </c>
      <c r="Q301" s="33" t="n">
        <v>46261</v>
      </c>
      <c r="R301" s="41" t="str"/>
      <c r="S301" s="33" t="str"/>
      <c r="T301" s="29" t="str"/>
      <c r="U301" s="29" t="str"/>
      <c r="V301" s="24" t="str">
        <v>Sales-and-AR.xlsx</v>
      </c>
      <c r="W301" s="24" t="str">
        <v>Invoices</v>
      </c>
      <c r="X301" s="29" t="n">
        <v>182</v>
      </c>
      <c r="Y301" s="24" t="str">
        <v>Sales-and-AR.xlsx|Invoices|182</v>
      </c>
    </row>
    <row r="302" ht="20" customHeight="1">
      <c r="A302" s="26" t="str">
        <v>invoice</v>
      </c>
      <c r="B302" s="26" t="str">
        <v>LOT-0059</v>
      </c>
      <c r="C302" s="26" t="str">
        <v>INV-0179</v>
      </c>
      <c r="D302" s="26" t="str"/>
      <c r="E302" s="26" t="str"/>
      <c r="F302" s="40" t="str"/>
      <c r="G302" s="40" t="str"/>
      <c r="H302" s="40" t="str"/>
      <c r="I302" s="40" t="str"/>
      <c r="J302" s="40" t="str"/>
      <c r="K302" s="40" t="str"/>
      <c r="L302" s="44" t="str"/>
      <c r="M302" s="26" t="str">
        <v>Atelier Pear</v>
      </c>
      <c r="N302" s="26" t="str">
        <v>Boutique Partner</v>
      </c>
      <c r="O302" s="40" t="n">
        <v>98053.2</v>
      </c>
      <c r="P302" s="32" t="n">
        <v>46232</v>
      </c>
      <c r="Q302" s="32" t="n">
        <v>46277</v>
      </c>
      <c r="R302" s="40" t="str"/>
      <c r="S302" s="32" t="str"/>
      <c r="T302" s="28" t="str"/>
      <c r="U302" s="28" t="str"/>
      <c r="V302" s="26" t="str">
        <v>Sales-and-AR.xlsx</v>
      </c>
      <c r="W302" s="26" t="str">
        <v>Invoices</v>
      </c>
      <c r="X302" s="28" t="n">
        <v>183</v>
      </c>
      <c r="Y302" s="26" t="str">
        <v>Sales-and-AR.xlsx|Invoices|183</v>
      </c>
    </row>
    <row r="303" ht="20" customHeight="1">
      <c r="A303" s="24" t="str">
        <v>invoice</v>
      </c>
      <c r="B303" s="24" t="str">
        <v>LOT-0060</v>
      </c>
      <c r="C303" s="24" t="str">
        <v>INV-0180</v>
      </c>
      <c r="D303" s="24" t="str"/>
      <c r="E303" s="24" t="str"/>
      <c r="F303" s="41" t="str"/>
      <c r="G303" s="41" t="str"/>
      <c r="H303" s="41" t="str"/>
      <c r="I303" s="41" t="str"/>
      <c r="J303" s="41" t="str"/>
      <c r="K303" s="41" t="str"/>
      <c r="L303" s="45" t="str"/>
      <c r="M303" s="24" t="str">
        <v>Select Cushion</v>
      </c>
      <c r="N303" s="24" t="str">
        <v>Online Trade</v>
      </c>
      <c r="O303" s="41" t="n">
        <v>106136.8</v>
      </c>
      <c r="P303" s="33" t="n">
        <v>46233</v>
      </c>
      <c r="Q303" s="33" t="n">
        <v>46293</v>
      </c>
      <c r="R303" s="41" t="str"/>
      <c r="S303" s="33" t="str"/>
      <c r="T303" s="29" t="str"/>
      <c r="U303" s="29" t="str"/>
      <c r="V303" s="24" t="str">
        <v>Sales-and-AR.xlsx</v>
      </c>
      <c r="W303" s="24" t="str">
        <v>Invoices</v>
      </c>
      <c r="X303" s="29" t="n">
        <v>184</v>
      </c>
      <c r="Y303" s="24" t="str">
        <v>Sales-and-AR.xlsx|Invoices|184</v>
      </c>
    </row>
    <row r="304" ht="20" customHeight="1">
      <c r="A304" s="26" t="str">
        <v>payment</v>
      </c>
      <c r="B304" s="26" t="str"/>
      <c r="C304" s="26" t="str"/>
      <c r="D304" s="26" t="str">
        <v>PAY-0001</v>
      </c>
      <c r="E304" s="26" t="str">
        <v>INV-0002</v>
      </c>
      <c r="F304" s="40" t="str"/>
      <c r="G304" s="40" t="str"/>
      <c r="H304" s="40" t="str"/>
      <c r="I304" s="40" t="str"/>
      <c r="J304" s="40" t="str"/>
      <c r="K304" s="40" t="str"/>
      <c r="L304" s="44" t="str"/>
      <c r="M304" s="26" t="str"/>
      <c r="N304" s="26" t="str"/>
      <c r="O304" s="40" t="str"/>
      <c r="P304" s="32" t="str"/>
      <c r="Q304" s="32" t="str"/>
      <c r="R304" s="40" t="n">
        <v>38226.48</v>
      </c>
      <c r="S304" s="32" t="n">
        <v>46075</v>
      </c>
      <c r="T304" s="28" t="str"/>
      <c r="U304" s="28" t="str"/>
      <c r="V304" s="26" t="str">
        <v>Sales-and-AR.xlsx</v>
      </c>
      <c r="W304" s="26" t="str">
        <v>Payments</v>
      </c>
      <c r="X304" s="28" t="n">
        <v>5</v>
      </c>
      <c r="Y304" s="26" t="str">
        <v>Sales-and-AR.xlsx|Payments|5</v>
      </c>
    </row>
    <row r="305" ht="20" customHeight="1">
      <c r="A305" s="24" t="str">
        <v>payment</v>
      </c>
      <c r="B305" s="24" t="str"/>
      <c r="C305" s="24" t="str"/>
      <c r="D305" s="24" t="str">
        <v>PAY-0002</v>
      </c>
      <c r="E305" s="24" t="str">
        <v>INV-0003</v>
      </c>
      <c r="F305" s="41" t="str"/>
      <c r="G305" s="41" t="str"/>
      <c r="H305" s="41" t="str"/>
      <c r="I305" s="41" t="str"/>
      <c r="J305" s="41" t="str"/>
      <c r="K305" s="41" t="str"/>
      <c r="L305" s="45" t="str"/>
      <c r="M305" s="24" t="str"/>
      <c r="N305" s="24" t="str"/>
      <c r="O305" s="41" t="str"/>
      <c r="P305" s="33" t="str"/>
      <c r="Q305" s="33" t="str"/>
      <c r="R305" s="41" t="n">
        <v>70168</v>
      </c>
      <c r="S305" s="33" t="n">
        <v>46077</v>
      </c>
      <c r="T305" s="29" t="str"/>
      <c r="U305" s="29" t="str"/>
      <c r="V305" s="24" t="str">
        <v>Sales-and-AR.xlsx</v>
      </c>
      <c r="W305" s="24" t="str">
        <v>Payments</v>
      </c>
      <c r="X305" s="29" t="n">
        <v>6</v>
      </c>
      <c r="Y305" s="24" t="str">
        <v>Sales-and-AR.xlsx|Payments|6</v>
      </c>
    </row>
    <row r="306" ht="20" customHeight="1">
      <c r="A306" s="26" t="str">
        <v>payment</v>
      </c>
      <c r="B306" s="26" t="str"/>
      <c r="C306" s="26" t="str"/>
      <c r="D306" s="26" t="str">
        <v>PAY-0003</v>
      </c>
      <c r="E306" s="26" t="str">
        <v>INV-0004</v>
      </c>
      <c r="F306" s="40" t="str"/>
      <c r="G306" s="40" t="str"/>
      <c r="H306" s="40" t="str"/>
      <c r="I306" s="40" t="str"/>
      <c r="J306" s="40" t="str"/>
      <c r="K306" s="40" t="str"/>
      <c r="L306" s="44" t="str"/>
      <c r="M306" s="26" t="str"/>
      <c r="N306" s="26" t="str"/>
      <c r="O306" s="40" t="str"/>
      <c r="P306" s="32" t="str"/>
      <c r="Q306" s="32" t="str"/>
      <c r="R306" s="40" t="n">
        <v>76935.6</v>
      </c>
      <c r="S306" s="32" t="n">
        <v>46079</v>
      </c>
      <c r="T306" s="28" t="str"/>
      <c r="U306" s="28" t="str"/>
      <c r="V306" s="26" t="str">
        <v>Sales-and-AR.xlsx</v>
      </c>
      <c r="W306" s="26" t="str">
        <v>Payments</v>
      </c>
      <c r="X306" s="28" t="n">
        <v>7</v>
      </c>
      <c r="Y306" s="26" t="str">
        <v>Sales-and-AR.xlsx|Payments|7</v>
      </c>
    </row>
    <row r="307" ht="20" customHeight="1">
      <c r="A307" s="24" t="str">
        <v>payment</v>
      </c>
      <c r="B307" s="24" t="str"/>
      <c r="C307" s="24" t="str"/>
      <c r="D307" s="24" t="str">
        <v>PAY-0004</v>
      </c>
      <c r="E307" s="24" t="str">
        <v>INV-0006</v>
      </c>
      <c r="F307" s="41" t="str"/>
      <c r="G307" s="41" t="str"/>
      <c r="H307" s="41" t="str"/>
      <c r="I307" s="41" t="str"/>
      <c r="J307" s="41" t="str"/>
      <c r="K307" s="41" t="str"/>
      <c r="L307" s="45" t="str"/>
      <c r="M307" s="24" t="str"/>
      <c r="N307" s="24" t="str"/>
      <c r="O307" s="41" t="str"/>
      <c r="P307" s="33" t="str"/>
      <c r="Q307" s="33" t="str"/>
      <c r="R307" s="41" t="n">
        <v>71028</v>
      </c>
      <c r="S307" s="33" t="n">
        <v>46082</v>
      </c>
      <c r="T307" s="29" t="str"/>
      <c r="U307" s="29" t="str"/>
      <c r="V307" s="24" t="str">
        <v>Sales-and-AR.xlsx</v>
      </c>
      <c r="W307" s="24" t="str">
        <v>Payments</v>
      </c>
      <c r="X307" s="29" t="n">
        <v>8</v>
      </c>
      <c r="Y307" s="24" t="str">
        <v>Sales-and-AR.xlsx|Payments|8</v>
      </c>
    </row>
    <row r="308" ht="20" customHeight="1">
      <c r="A308" s="26" t="str">
        <v>payment</v>
      </c>
      <c r="B308" s="26" t="str"/>
      <c r="C308" s="26" t="str"/>
      <c r="D308" s="26" t="str">
        <v>PAY-0005</v>
      </c>
      <c r="E308" s="26" t="str">
        <v>INV-0007</v>
      </c>
      <c r="F308" s="40" t="str"/>
      <c r="G308" s="40" t="str"/>
      <c r="H308" s="40" t="str"/>
      <c r="I308" s="40" t="str"/>
      <c r="J308" s="40" t="str"/>
      <c r="K308" s="40" t="str"/>
      <c r="L308" s="44" t="str"/>
      <c r="M308" s="26" t="str"/>
      <c r="N308" s="26" t="str"/>
      <c r="O308" s="40" t="str"/>
      <c r="P308" s="32" t="str"/>
      <c r="Q308" s="32" t="str"/>
      <c r="R308" s="40" t="n">
        <v>77922.8</v>
      </c>
      <c r="S308" s="32" t="n">
        <v>46084</v>
      </c>
      <c r="T308" s="28" t="str"/>
      <c r="U308" s="28" t="str"/>
      <c r="V308" s="26" t="str">
        <v>Sales-and-AR.xlsx</v>
      </c>
      <c r="W308" s="26" t="str">
        <v>Payments</v>
      </c>
      <c r="X308" s="28" t="n">
        <v>9</v>
      </c>
      <c r="Y308" s="26" t="str">
        <v>Sales-and-AR.xlsx|Payments|9</v>
      </c>
    </row>
    <row r="309" ht="20" customHeight="1">
      <c r="A309" s="24" t="str">
        <v>payment</v>
      </c>
      <c r="B309" s="24" t="str"/>
      <c r="C309" s="24" t="str"/>
      <c r="D309" s="24" t="str">
        <v>PAY-0006</v>
      </c>
      <c r="E309" s="24" t="str">
        <v>INV-0008</v>
      </c>
      <c r="F309" s="41" t="str"/>
      <c r="G309" s="41" t="str"/>
      <c r="H309" s="41" t="str"/>
      <c r="I309" s="41" t="str"/>
      <c r="J309" s="41" t="str"/>
      <c r="K309" s="41" t="str"/>
      <c r="L309" s="45" t="str"/>
      <c r="M309" s="24" t="str"/>
      <c r="N309" s="24" t="str"/>
      <c r="O309" s="41" t="str"/>
      <c r="P309" s="33" t="str"/>
      <c r="Q309" s="33" t="str"/>
      <c r="R309" s="41" t="n">
        <v>50673.6</v>
      </c>
      <c r="S309" s="33" t="n">
        <v>46086</v>
      </c>
      <c r="T309" s="29" t="str"/>
      <c r="U309" s="29" t="str"/>
      <c r="V309" s="24" t="str">
        <v>Sales-and-AR.xlsx</v>
      </c>
      <c r="W309" s="24" t="str">
        <v>Payments</v>
      </c>
      <c r="X309" s="29" t="n">
        <v>10</v>
      </c>
      <c r="Y309" s="24" t="str">
        <v>Sales-and-AR.xlsx|Payments|10</v>
      </c>
    </row>
    <row r="310" ht="20" customHeight="1">
      <c r="A310" s="26" t="str">
        <v>payment</v>
      </c>
      <c r="B310" s="26" t="str"/>
      <c r="C310" s="26" t="str"/>
      <c r="D310" s="26" t="str">
        <v>PAY-0007</v>
      </c>
      <c r="E310" s="26" t="str">
        <v>INV-0010</v>
      </c>
      <c r="F310" s="40" t="str"/>
      <c r="G310" s="40" t="str"/>
      <c r="H310" s="40" t="str"/>
      <c r="I310" s="40" t="str"/>
      <c r="J310" s="40" t="str"/>
      <c r="K310" s="40" t="str"/>
      <c r="L310" s="44" t="str"/>
      <c r="M310" s="26" t="str"/>
      <c r="N310" s="26" t="str"/>
      <c r="O310" s="40" t="str"/>
      <c r="P310" s="32" t="str"/>
      <c r="Q310" s="32" t="str"/>
      <c r="R310" s="40" t="n">
        <v>96659.2</v>
      </c>
      <c r="S310" s="32" t="n">
        <v>46089</v>
      </c>
      <c r="T310" s="28" t="str"/>
      <c r="U310" s="28" t="str"/>
      <c r="V310" s="26" t="str">
        <v>Sales-and-AR.xlsx</v>
      </c>
      <c r="W310" s="26" t="str">
        <v>Payments</v>
      </c>
      <c r="X310" s="28" t="n">
        <v>11</v>
      </c>
      <c r="Y310" s="26" t="str">
        <v>Sales-and-AR.xlsx|Payments|11</v>
      </c>
    </row>
    <row r="311" ht="20" customHeight="1">
      <c r="A311" s="24" t="str">
        <v>payment</v>
      </c>
      <c r="B311" s="24" t="str"/>
      <c r="C311" s="24" t="str"/>
      <c r="D311" s="24" t="str">
        <v>PAY-0008</v>
      </c>
      <c r="E311" s="24" t="str">
        <v>INV-0011</v>
      </c>
      <c r="F311" s="41" t="str"/>
      <c r="G311" s="41" t="str"/>
      <c r="H311" s="41" t="str"/>
      <c r="I311" s="41" t="str"/>
      <c r="J311" s="41" t="str"/>
      <c r="K311" s="41" t="str"/>
      <c r="L311" s="45" t="str"/>
      <c r="M311" s="24" t="str"/>
      <c r="N311" s="24" t="str"/>
      <c r="O311" s="41" t="str"/>
      <c r="P311" s="33" t="str"/>
      <c r="Q311" s="33" t="str"/>
      <c r="R311" s="41" t="n">
        <v>81878.4</v>
      </c>
      <c r="S311" s="33" t="n">
        <v>46091</v>
      </c>
      <c r="T311" s="29" t="str"/>
      <c r="U311" s="29" t="str"/>
      <c r="V311" s="24" t="str">
        <v>Sales-and-AR.xlsx</v>
      </c>
      <c r="W311" s="24" t="str">
        <v>Payments</v>
      </c>
      <c r="X311" s="29" t="n">
        <v>12</v>
      </c>
      <c r="Y311" s="24" t="str">
        <v>Sales-and-AR.xlsx|Payments|12</v>
      </c>
    </row>
    <row r="312" ht="20" customHeight="1">
      <c r="A312" s="26" t="str">
        <v>payment</v>
      </c>
      <c r="B312" s="26" t="str"/>
      <c r="C312" s="26" t="str"/>
      <c r="D312" s="26" t="str">
        <v>PAY-0009</v>
      </c>
      <c r="E312" s="26" t="str">
        <v>INV-0012</v>
      </c>
      <c r="F312" s="40" t="str"/>
      <c r="G312" s="40" t="str"/>
      <c r="H312" s="40" t="str"/>
      <c r="I312" s="40" t="str"/>
      <c r="J312" s="40" t="str"/>
      <c r="K312" s="40" t="str"/>
      <c r="L312" s="44" t="str"/>
      <c r="M312" s="26" t="str"/>
      <c r="N312" s="26" t="str"/>
      <c r="O312" s="40" t="str"/>
      <c r="P312" s="32" t="str"/>
      <c r="Q312" s="32" t="str"/>
      <c r="R312" s="40" t="n">
        <v>89376</v>
      </c>
      <c r="S312" s="32" t="n">
        <v>46093</v>
      </c>
      <c r="T312" s="28" t="str"/>
      <c r="U312" s="28" t="str"/>
      <c r="V312" s="26" t="str">
        <v>Sales-and-AR.xlsx</v>
      </c>
      <c r="W312" s="26" t="str">
        <v>Payments</v>
      </c>
      <c r="X312" s="28" t="n">
        <v>13</v>
      </c>
      <c r="Y312" s="26" t="str">
        <v>Sales-and-AR.xlsx|Payments|13</v>
      </c>
    </row>
    <row r="313" ht="20" customHeight="1">
      <c r="A313" s="24" t="str">
        <v>payment</v>
      </c>
      <c r="B313" s="24" t="str"/>
      <c r="C313" s="24" t="str"/>
      <c r="D313" s="24" t="str">
        <v>PAY-0010</v>
      </c>
      <c r="E313" s="24" t="str">
        <v>INV-0014</v>
      </c>
      <c r="F313" s="41" t="str"/>
      <c r="G313" s="41" t="str"/>
      <c r="H313" s="41" t="str"/>
      <c r="I313" s="41" t="str"/>
      <c r="J313" s="41" t="str"/>
      <c r="K313" s="41" t="str"/>
      <c r="L313" s="45" t="str"/>
      <c r="M313" s="24" t="str"/>
      <c r="N313" s="24" t="str"/>
      <c r="O313" s="41" t="str"/>
      <c r="P313" s="33" t="str"/>
      <c r="Q313" s="33" t="str"/>
      <c r="R313" s="41" t="n">
        <v>100430.4</v>
      </c>
      <c r="S313" s="33" t="n">
        <v>46096</v>
      </c>
      <c r="T313" s="29" t="str"/>
      <c r="U313" s="29" t="str"/>
      <c r="V313" s="24" t="str">
        <v>Sales-and-AR.xlsx</v>
      </c>
      <c r="W313" s="24" t="str">
        <v>Payments</v>
      </c>
      <c r="X313" s="29" t="n">
        <v>14</v>
      </c>
      <c r="Y313" s="24" t="str">
        <v>Sales-and-AR.xlsx|Payments|14</v>
      </c>
    </row>
    <row r="314" ht="20" customHeight="1">
      <c r="A314" s="26" t="str">
        <v>payment</v>
      </c>
      <c r="B314" s="26" t="str"/>
      <c r="C314" s="26" t="str"/>
      <c r="D314" s="26" t="str">
        <v>PAY-0011</v>
      </c>
      <c r="E314" s="26" t="str">
        <v>INV-0015</v>
      </c>
      <c r="F314" s="40" t="str"/>
      <c r="G314" s="40" t="str"/>
      <c r="H314" s="40" t="str"/>
      <c r="I314" s="40" t="str"/>
      <c r="J314" s="40" t="str"/>
      <c r="K314" s="40" t="str"/>
      <c r="L314" s="44" t="str"/>
      <c r="M314" s="26" t="str"/>
      <c r="N314" s="26" t="str"/>
      <c r="O314" s="40" t="str"/>
      <c r="P314" s="32" t="str"/>
      <c r="Q314" s="32" t="str"/>
      <c r="R314" s="40" t="n">
        <v>64732.8</v>
      </c>
      <c r="S314" s="32" t="n">
        <v>46098</v>
      </c>
      <c r="T314" s="28" t="str"/>
      <c r="U314" s="28" t="str"/>
      <c r="V314" s="26" t="str">
        <v>Sales-and-AR.xlsx</v>
      </c>
      <c r="W314" s="26" t="str">
        <v>Payments</v>
      </c>
      <c r="X314" s="28" t="n">
        <v>15</v>
      </c>
      <c r="Y314" s="26" t="str">
        <v>Sales-and-AR.xlsx|Payments|15</v>
      </c>
    </row>
    <row r="315" ht="20" customHeight="1">
      <c r="A315" s="24" t="str">
        <v>payment</v>
      </c>
      <c r="B315" s="24" t="str"/>
      <c r="C315" s="24" t="str"/>
      <c r="D315" s="24" t="str">
        <v>PAY-0012</v>
      </c>
      <c r="E315" s="24" t="str">
        <v>INV-0016</v>
      </c>
      <c r="F315" s="41" t="str"/>
      <c r="G315" s="41" t="str"/>
      <c r="H315" s="41" t="str"/>
      <c r="I315" s="41" t="str"/>
      <c r="J315" s="41" t="str"/>
      <c r="K315" s="41" t="str"/>
      <c r="L315" s="45" t="str"/>
      <c r="M315" s="24" t="str"/>
      <c r="N315" s="24" t="str"/>
      <c r="O315" s="41" t="str"/>
      <c r="P315" s="33" t="str"/>
      <c r="Q315" s="33" t="str"/>
      <c r="R315" s="41" t="n">
        <v>91065.6</v>
      </c>
      <c r="S315" s="33" t="n">
        <v>46100</v>
      </c>
      <c r="T315" s="29" t="str"/>
      <c r="U315" s="29" t="str"/>
      <c r="V315" s="24" t="str">
        <v>Sales-and-AR.xlsx</v>
      </c>
      <c r="W315" s="24" t="str">
        <v>Payments</v>
      </c>
      <c r="X315" s="29" t="n">
        <v>16</v>
      </c>
      <c r="Y315" s="24" t="str">
        <v>Sales-and-AR.xlsx|Payments|16</v>
      </c>
    </row>
    <row r="316" ht="20" customHeight="1">
      <c r="A316" s="26" t="str">
        <v>payment</v>
      </c>
      <c r="B316" s="26" t="str"/>
      <c r="C316" s="26" t="str"/>
      <c r="D316" s="26" t="str">
        <v>PAY-0013</v>
      </c>
      <c r="E316" s="26" t="str">
        <v>INV-0018</v>
      </c>
      <c r="F316" s="40" t="str"/>
      <c r="G316" s="40" t="str"/>
      <c r="H316" s="40" t="str"/>
      <c r="I316" s="40" t="str"/>
      <c r="J316" s="40" t="str"/>
      <c r="K316" s="40" t="str"/>
      <c r="L316" s="44" t="str"/>
      <c r="M316" s="26" t="str"/>
      <c r="N316" s="26" t="str"/>
      <c r="O316" s="40" t="str"/>
      <c r="P316" s="32" t="str"/>
      <c r="Q316" s="32" t="str"/>
      <c r="R316" s="40" t="n">
        <v>106832</v>
      </c>
      <c r="S316" s="32" t="n">
        <v>46103</v>
      </c>
      <c r="T316" s="28" t="str"/>
      <c r="U316" s="28" t="str"/>
      <c r="V316" s="26" t="str">
        <v>Sales-and-AR.xlsx</v>
      </c>
      <c r="W316" s="26" t="str">
        <v>Payments</v>
      </c>
      <c r="X316" s="28" t="n">
        <v>17</v>
      </c>
      <c r="Y316" s="26" t="str">
        <v>Sales-and-AR.xlsx|Payments|17</v>
      </c>
    </row>
    <row r="317" ht="20" customHeight="1">
      <c r="A317" s="24" t="str">
        <v>payment</v>
      </c>
      <c r="B317" s="24" t="str"/>
      <c r="C317" s="24" t="str"/>
      <c r="D317" s="24" t="str">
        <v>PAY-0014</v>
      </c>
      <c r="E317" s="24" t="str">
        <v>INV-0019</v>
      </c>
      <c r="F317" s="41" t="str"/>
      <c r="G317" s="41" t="str"/>
      <c r="H317" s="41" t="str"/>
      <c r="I317" s="41" t="str"/>
      <c r="J317" s="41" t="str"/>
      <c r="K317" s="41" t="str"/>
      <c r="L317" s="45" t="str"/>
      <c r="M317" s="24" t="str"/>
      <c r="N317" s="24" t="str"/>
      <c r="O317" s="41" t="str"/>
      <c r="P317" s="33" t="str"/>
      <c r="Q317" s="33" t="str"/>
      <c r="R317" s="41" t="n">
        <v>113089.2</v>
      </c>
      <c r="S317" s="33" t="n">
        <v>46105</v>
      </c>
      <c r="T317" s="29" t="str"/>
      <c r="U317" s="29" t="str"/>
      <c r="V317" s="24" t="str">
        <v>Sales-and-AR.xlsx</v>
      </c>
      <c r="W317" s="24" t="str">
        <v>Payments</v>
      </c>
      <c r="X317" s="29" t="n">
        <v>18</v>
      </c>
      <c r="Y317" s="24" t="str">
        <v>Sales-and-AR.xlsx|Payments|18</v>
      </c>
    </row>
    <row r="318" ht="20" customHeight="1">
      <c r="A318" s="26" t="str">
        <v>payment</v>
      </c>
      <c r="B318" s="26" t="str"/>
      <c r="C318" s="26" t="str"/>
      <c r="D318" s="26" t="str">
        <v>PAY-0015</v>
      </c>
      <c r="E318" s="26" t="str">
        <v>INV-0020</v>
      </c>
      <c r="F318" s="40" t="str"/>
      <c r="G318" s="40" t="str"/>
      <c r="H318" s="40" t="str"/>
      <c r="I318" s="40" t="str"/>
      <c r="J318" s="40" t="str"/>
      <c r="K318" s="40" t="str"/>
      <c r="L318" s="44" t="str"/>
      <c r="M318" s="26" t="str"/>
      <c r="N318" s="26" t="str"/>
      <c r="O318" s="40" t="str"/>
      <c r="P318" s="32" t="str"/>
      <c r="Q318" s="32" t="str"/>
      <c r="R318" s="40" t="n">
        <v>121888.8</v>
      </c>
      <c r="S318" s="32" t="n">
        <v>46107</v>
      </c>
      <c r="T318" s="28" t="str"/>
      <c r="U318" s="28" t="str"/>
      <c r="V318" s="26" t="str">
        <v>Sales-and-AR.xlsx</v>
      </c>
      <c r="W318" s="26" t="str">
        <v>Payments</v>
      </c>
      <c r="X318" s="28" t="n">
        <v>19</v>
      </c>
      <c r="Y318" s="26" t="str">
        <v>Sales-and-AR.xlsx|Payments|19</v>
      </c>
    </row>
    <row r="319" ht="20" customHeight="1">
      <c r="A319" s="24" t="str">
        <v>payment</v>
      </c>
      <c r="B319" s="24" t="str"/>
      <c r="C319" s="24" t="str"/>
      <c r="D319" s="24" t="str">
        <v>PAY-0016</v>
      </c>
      <c r="E319" s="24" t="str">
        <v>INV-0022</v>
      </c>
      <c r="F319" s="41" t="str"/>
      <c r="G319" s="41" t="str"/>
      <c r="H319" s="41" t="str"/>
      <c r="I319" s="41" t="str"/>
      <c r="J319" s="41" t="str"/>
      <c r="K319" s="41" t="str"/>
      <c r="L319" s="45" t="str"/>
      <c r="M319" s="24" t="str"/>
      <c r="N319" s="24" t="str"/>
      <c r="O319" s="41" t="str"/>
      <c r="P319" s="33" t="str"/>
      <c r="Q319" s="33" t="str"/>
      <c r="R319" s="41" t="n">
        <v>65996.88</v>
      </c>
      <c r="S319" s="33" t="n">
        <v>46110</v>
      </c>
      <c r="T319" s="29" t="str"/>
      <c r="U319" s="29" t="str"/>
      <c r="V319" s="24" t="str">
        <v>Sales-and-AR.xlsx</v>
      </c>
      <c r="W319" s="24" t="str">
        <v>Payments</v>
      </c>
      <c r="X319" s="29" t="n">
        <v>20</v>
      </c>
      <c r="Y319" s="24" t="str">
        <v>Sales-and-AR.xlsx|Payments|20</v>
      </c>
    </row>
    <row r="320" ht="20" customHeight="1">
      <c r="A320" s="26" t="str">
        <v>payment</v>
      </c>
      <c r="B320" s="26" t="str"/>
      <c r="C320" s="26" t="str"/>
      <c r="D320" s="26" t="str">
        <v>PAY-0017</v>
      </c>
      <c r="E320" s="26" t="str">
        <v>INV-0023</v>
      </c>
      <c r="F320" s="40" t="str"/>
      <c r="G320" s="40" t="str"/>
      <c r="H320" s="40" t="str"/>
      <c r="I320" s="40" t="str"/>
      <c r="J320" s="40" t="str"/>
      <c r="K320" s="40" t="str"/>
      <c r="L320" s="44" t="str"/>
      <c r="M320" s="26" t="str"/>
      <c r="N320" s="26" t="str"/>
      <c r="O320" s="40" t="str"/>
      <c r="P320" s="32" t="str"/>
      <c r="Q320" s="32" t="str"/>
      <c r="R320" s="40" t="n">
        <v>118888</v>
      </c>
      <c r="S320" s="32" t="n">
        <v>46112</v>
      </c>
      <c r="T320" s="28" t="str"/>
      <c r="U320" s="28" t="str"/>
      <c r="V320" s="26" t="str">
        <v>Sales-and-AR.xlsx</v>
      </c>
      <c r="W320" s="26" t="str">
        <v>Payments</v>
      </c>
      <c r="X320" s="28" t="n">
        <v>21</v>
      </c>
      <c r="Y320" s="26" t="str">
        <v>Sales-and-AR.xlsx|Payments|21</v>
      </c>
    </row>
    <row r="321" ht="20" customHeight="1">
      <c r="A321" s="24" t="str">
        <v>payment</v>
      </c>
      <c r="B321" s="24" t="str"/>
      <c r="C321" s="24" t="str"/>
      <c r="D321" s="24" t="str">
        <v>PAY-0018</v>
      </c>
      <c r="E321" s="24" t="str">
        <v>INV-0024</v>
      </c>
      <c r="F321" s="41" t="str"/>
      <c r="G321" s="41" t="str"/>
      <c r="H321" s="41" t="str"/>
      <c r="I321" s="41" t="str"/>
      <c r="J321" s="41" t="str"/>
      <c r="K321" s="41" t="str"/>
      <c r="L321" s="45" t="str"/>
      <c r="M321" s="24" t="str"/>
      <c r="N321" s="24" t="str"/>
      <c r="O321" s="41" t="str"/>
      <c r="P321" s="33" t="str"/>
      <c r="Q321" s="33" t="str"/>
      <c r="R321" s="41" t="n">
        <v>128091.6</v>
      </c>
      <c r="S321" s="33" t="n">
        <v>46114</v>
      </c>
      <c r="T321" s="29" t="str"/>
      <c r="U321" s="29" t="str"/>
      <c r="V321" s="24" t="str">
        <v>Sales-and-AR.xlsx</v>
      </c>
      <c r="W321" s="24" t="str">
        <v>Payments</v>
      </c>
      <c r="X321" s="29" t="n">
        <v>22</v>
      </c>
      <c r="Y321" s="24" t="str">
        <v>Sales-and-AR.xlsx|Payments|22</v>
      </c>
    </row>
    <row r="322" ht="20" customHeight="1">
      <c r="A322" s="26" t="str">
        <v>payment</v>
      </c>
      <c r="B322" s="26" t="str"/>
      <c r="C322" s="26" t="str"/>
      <c r="D322" s="26" t="str">
        <v>PAY-0019</v>
      </c>
      <c r="E322" s="26" t="str">
        <v>INV-0026</v>
      </c>
      <c r="F322" s="40" t="str"/>
      <c r="G322" s="40" t="str"/>
      <c r="H322" s="40" t="str"/>
      <c r="I322" s="40" t="str"/>
      <c r="J322" s="40" t="str"/>
      <c r="K322" s="40" t="str"/>
      <c r="L322" s="44" t="str"/>
      <c r="M322" s="26" t="str"/>
      <c r="N322" s="26" t="str"/>
      <c r="O322" s="40" t="str"/>
      <c r="P322" s="32" t="str"/>
      <c r="Q322" s="32" t="str"/>
      <c r="R322" s="40" t="n">
        <v>62748</v>
      </c>
      <c r="S322" s="32" t="n">
        <v>46117</v>
      </c>
      <c r="T322" s="28" t="str"/>
      <c r="U322" s="28" t="str"/>
      <c r="V322" s="26" t="str">
        <v>Sales-and-AR.xlsx</v>
      </c>
      <c r="W322" s="26" t="str">
        <v>Payments</v>
      </c>
      <c r="X322" s="28" t="n">
        <v>23</v>
      </c>
      <c r="Y322" s="26" t="str">
        <v>Sales-and-AR.xlsx|Payments|23</v>
      </c>
    </row>
    <row r="323" ht="20" customHeight="1">
      <c r="A323" s="24" t="str">
        <v>payment</v>
      </c>
      <c r="B323" s="24" t="str"/>
      <c r="C323" s="24" t="str"/>
      <c r="D323" s="24" t="str">
        <v>PAY-0020</v>
      </c>
      <c r="E323" s="24" t="str">
        <v>INV-0027</v>
      </c>
      <c r="F323" s="41" t="str"/>
      <c r="G323" s="41" t="str"/>
      <c r="H323" s="41" t="str"/>
      <c r="I323" s="41" t="str"/>
      <c r="J323" s="41" t="str"/>
      <c r="K323" s="41" t="str"/>
      <c r="L323" s="45" t="str"/>
      <c r="M323" s="24" t="str"/>
      <c r="N323" s="24" t="str"/>
      <c r="O323" s="41" t="str"/>
      <c r="P323" s="33" t="str"/>
      <c r="Q323" s="33" t="str"/>
      <c r="R323" s="41" t="n">
        <v>69182.8</v>
      </c>
      <c r="S323" s="33" t="n">
        <v>46119</v>
      </c>
      <c r="T323" s="29" t="str"/>
      <c r="U323" s="29" t="str"/>
      <c r="V323" s="24" t="str">
        <v>Sales-and-AR.xlsx</v>
      </c>
      <c r="W323" s="24" t="str">
        <v>Payments</v>
      </c>
      <c r="X323" s="29" t="n">
        <v>24</v>
      </c>
      <c r="Y323" s="24" t="str">
        <v>Sales-and-AR.xlsx|Payments|24</v>
      </c>
    </row>
    <row r="324" ht="20" customHeight="1">
      <c r="A324" s="26" t="str">
        <v>payment</v>
      </c>
      <c r="B324" s="26" t="str"/>
      <c r="C324" s="26" t="str"/>
      <c r="D324" s="26" t="str">
        <v>PAY-0021</v>
      </c>
      <c r="E324" s="26" t="str">
        <v>INV-0028</v>
      </c>
      <c r="F324" s="40" t="str"/>
      <c r="G324" s="40" t="str"/>
      <c r="H324" s="40" t="str"/>
      <c r="I324" s="40" t="str"/>
      <c r="J324" s="40" t="str"/>
      <c r="K324" s="40" t="str"/>
      <c r="L324" s="44" t="str"/>
      <c r="M324" s="26" t="str"/>
      <c r="N324" s="26" t="str"/>
      <c r="O324" s="40" t="str"/>
      <c r="P324" s="32" t="str"/>
      <c r="Q324" s="32" t="str"/>
      <c r="R324" s="40" t="n">
        <v>44217.6</v>
      </c>
      <c r="S324" s="32" t="n">
        <v>46121</v>
      </c>
      <c r="T324" s="28" t="str"/>
      <c r="U324" s="28" t="str"/>
      <c r="V324" s="26" t="str">
        <v>Sales-and-AR.xlsx</v>
      </c>
      <c r="W324" s="26" t="str">
        <v>Payments</v>
      </c>
      <c r="X324" s="28" t="n">
        <v>25</v>
      </c>
      <c r="Y324" s="26" t="str">
        <v>Sales-and-AR.xlsx|Payments|25</v>
      </c>
    </row>
    <row r="325" ht="20" customHeight="1">
      <c r="A325" s="24" t="str">
        <v>payment</v>
      </c>
      <c r="B325" s="24" t="str"/>
      <c r="C325" s="24" t="str"/>
      <c r="D325" s="24" t="str">
        <v>PAY-0022</v>
      </c>
      <c r="E325" s="24" t="str">
        <v>INV-0030</v>
      </c>
      <c r="F325" s="41" t="str"/>
      <c r="G325" s="41" t="str"/>
      <c r="H325" s="41" t="str"/>
      <c r="I325" s="41" t="str"/>
      <c r="J325" s="41" t="str"/>
      <c r="K325" s="41" t="str"/>
      <c r="L325" s="45" t="str"/>
      <c r="M325" s="24" t="str"/>
      <c r="N325" s="24" t="str"/>
      <c r="O325" s="41" t="str"/>
      <c r="P325" s="33" t="str"/>
      <c r="Q325" s="33" t="str"/>
      <c r="R325" s="41" t="n">
        <v>86539.2</v>
      </c>
      <c r="S325" s="33" t="n">
        <v>46124</v>
      </c>
      <c r="T325" s="29" t="str"/>
      <c r="U325" s="29" t="str"/>
      <c r="V325" s="24" t="str">
        <v>Sales-and-AR.xlsx</v>
      </c>
      <c r="W325" s="24" t="str">
        <v>Payments</v>
      </c>
      <c r="X325" s="29" t="n">
        <v>26</v>
      </c>
      <c r="Y325" s="24" t="str">
        <v>Sales-and-AR.xlsx|Payments|26</v>
      </c>
    </row>
    <row r="326" ht="20" customHeight="1">
      <c r="A326" s="26" t="str">
        <v>payment</v>
      </c>
      <c r="B326" s="26" t="str"/>
      <c r="C326" s="26" t="str"/>
      <c r="D326" s="26" t="str">
        <v>PAY-0023</v>
      </c>
      <c r="E326" s="26" t="str">
        <v>INV-0031</v>
      </c>
      <c r="F326" s="40" t="str"/>
      <c r="G326" s="40" t="str"/>
      <c r="H326" s="40" t="str"/>
      <c r="I326" s="40" t="str"/>
      <c r="J326" s="40" t="str"/>
      <c r="K326" s="40" t="str"/>
      <c r="L326" s="44" t="str"/>
      <c r="M326" s="26" t="str"/>
      <c r="N326" s="26" t="str"/>
      <c r="O326" s="40" t="str"/>
      <c r="P326" s="32" t="str"/>
      <c r="Q326" s="32" t="str"/>
      <c r="R326" s="40" t="n">
        <v>73598.4</v>
      </c>
      <c r="S326" s="32" t="n">
        <v>46126</v>
      </c>
      <c r="T326" s="28" t="str"/>
      <c r="U326" s="28" t="str"/>
      <c r="V326" s="26" t="str">
        <v>Sales-and-AR.xlsx</v>
      </c>
      <c r="W326" s="26" t="str">
        <v>Payments</v>
      </c>
      <c r="X326" s="28" t="n">
        <v>27</v>
      </c>
      <c r="Y326" s="26" t="str">
        <v>Sales-and-AR.xlsx|Payments|27</v>
      </c>
    </row>
    <row r="327" ht="20" customHeight="1">
      <c r="A327" s="24" t="str">
        <v>payment</v>
      </c>
      <c r="B327" s="24" t="str"/>
      <c r="C327" s="24" t="str"/>
      <c r="D327" s="24" t="str">
        <v>PAY-0024</v>
      </c>
      <c r="E327" s="24" t="str">
        <v>INV-0032</v>
      </c>
      <c r="F327" s="41" t="str"/>
      <c r="G327" s="41" t="str"/>
      <c r="H327" s="41" t="str"/>
      <c r="I327" s="41" t="str"/>
      <c r="J327" s="41" t="str"/>
      <c r="K327" s="41" t="str"/>
      <c r="L327" s="45" t="str"/>
      <c r="M327" s="24" t="str"/>
      <c r="N327" s="24" t="str"/>
      <c r="O327" s="41" t="str"/>
      <c r="P327" s="33" t="str"/>
      <c r="Q327" s="33" t="str"/>
      <c r="R327" s="41" t="n">
        <v>80636</v>
      </c>
      <c r="S327" s="33" t="n">
        <v>46128</v>
      </c>
      <c r="T327" s="29" t="str"/>
      <c r="U327" s="29" t="str"/>
      <c r="V327" s="24" t="str">
        <v>Sales-and-AR.xlsx</v>
      </c>
      <c r="W327" s="24" t="str">
        <v>Payments</v>
      </c>
      <c r="X327" s="29" t="n">
        <v>28</v>
      </c>
      <c r="Y327" s="24" t="str">
        <v>Sales-and-AR.xlsx|Payments|28</v>
      </c>
    </row>
    <row r="328" ht="20" customHeight="1">
      <c r="A328" s="26" t="str">
        <v>payment</v>
      </c>
      <c r="B328" s="26" t="str"/>
      <c r="C328" s="26" t="str"/>
      <c r="D328" s="26" t="str">
        <v>PAY-0025</v>
      </c>
      <c r="E328" s="26" t="str">
        <v>INV-0034</v>
      </c>
      <c r="F328" s="40" t="str"/>
      <c r="G328" s="40" t="str"/>
      <c r="H328" s="40" t="str"/>
      <c r="I328" s="40" t="str"/>
      <c r="J328" s="40" t="str"/>
      <c r="K328" s="40" t="str"/>
      <c r="L328" s="44" t="str"/>
      <c r="M328" s="26" t="str"/>
      <c r="N328" s="26" t="str"/>
      <c r="O328" s="40" t="str"/>
      <c r="P328" s="32" t="str"/>
      <c r="Q328" s="32" t="str"/>
      <c r="R328" s="40" t="n">
        <v>95054.4</v>
      </c>
      <c r="S328" s="32" t="n">
        <v>46131</v>
      </c>
      <c r="T328" s="28" t="str"/>
      <c r="U328" s="28" t="str"/>
      <c r="V328" s="26" t="str">
        <v>Sales-and-AR.xlsx</v>
      </c>
      <c r="W328" s="26" t="str">
        <v>Payments</v>
      </c>
      <c r="X328" s="28" t="n">
        <v>29</v>
      </c>
      <c r="Y328" s="26" t="str">
        <v>Sales-and-AR.xlsx|Payments|29</v>
      </c>
    </row>
    <row r="329" ht="20" customHeight="1">
      <c r="A329" s="24" t="str">
        <v>payment</v>
      </c>
      <c r="B329" s="24" t="str"/>
      <c r="C329" s="24" t="str"/>
      <c r="D329" s="24" t="str">
        <v>PAY-0026</v>
      </c>
      <c r="E329" s="24" t="str">
        <v>INV-0035</v>
      </c>
      <c r="F329" s="41" t="str"/>
      <c r="G329" s="41" t="str"/>
      <c r="H329" s="41" t="str"/>
      <c r="I329" s="41" t="str"/>
      <c r="J329" s="41" t="str"/>
      <c r="K329" s="41" t="str"/>
      <c r="L329" s="45" t="str"/>
      <c r="M329" s="24" t="str"/>
      <c r="N329" s="24" t="str"/>
      <c r="O329" s="41" t="str"/>
      <c r="P329" s="33" t="str"/>
      <c r="Q329" s="33" t="str"/>
      <c r="R329" s="41" t="n">
        <v>61797.12</v>
      </c>
      <c r="S329" s="33" t="n">
        <v>46108</v>
      </c>
      <c r="T329" s="29" t="str"/>
      <c r="U329" s="29" t="str"/>
      <c r="V329" s="24" t="str">
        <v>Sales-and-AR.xlsx</v>
      </c>
      <c r="W329" s="24" t="str">
        <v>Payments</v>
      </c>
      <c r="X329" s="29" t="n">
        <v>30</v>
      </c>
      <c r="Y329" s="24" t="str">
        <v>Sales-and-AR.xlsx|Payments|30</v>
      </c>
    </row>
    <row r="330" ht="20" customHeight="1">
      <c r="A330" s="26" t="str">
        <v>payment</v>
      </c>
      <c r="B330" s="26" t="str"/>
      <c r="C330" s="26" t="str"/>
      <c r="D330" s="26" t="str">
        <v>PAY-0027</v>
      </c>
      <c r="E330" s="26" t="str">
        <v>INV-0036</v>
      </c>
      <c r="F330" s="40" t="str"/>
      <c r="G330" s="40" t="str"/>
      <c r="H330" s="40" t="str"/>
      <c r="I330" s="40" t="str"/>
      <c r="J330" s="40" t="str"/>
      <c r="K330" s="40" t="str"/>
      <c r="L330" s="44" t="str"/>
      <c r="M330" s="26" t="str"/>
      <c r="N330" s="26" t="str"/>
      <c r="O330" s="40" t="str"/>
      <c r="P330" s="32" t="str"/>
      <c r="Q330" s="32" t="str"/>
      <c r="R330" s="40" t="n">
        <v>86457.6</v>
      </c>
      <c r="S330" s="32" t="n">
        <v>46110</v>
      </c>
      <c r="T330" s="28" t="str"/>
      <c r="U330" s="28" t="str"/>
      <c r="V330" s="26" t="str">
        <v>Sales-and-AR.xlsx</v>
      </c>
      <c r="W330" s="26" t="str">
        <v>Payments</v>
      </c>
      <c r="X330" s="28" t="n">
        <v>31</v>
      </c>
      <c r="Y330" s="26" t="str">
        <v>Sales-and-AR.xlsx|Payments|31</v>
      </c>
    </row>
    <row r="331" ht="20" customHeight="1">
      <c r="A331" s="24" t="str">
        <v>payment</v>
      </c>
      <c r="B331" s="24" t="str"/>
      <c r="C331" s="24" t="str"/>
      <c r="D331" s="24" t="str">
        <v>PAY-0028</v>
      </c>
      <c r="E331" s="24" t="str">
        <v>INV-0038</v>
      </c>
      <c r="F331" s="41" t="str"/>
      <c r="G331" s="41" t="str"/>
      <c r="H331" s="41" t="str"/>
      <c r="I331" s="41" t="str"/>
      <c r="J331" s="41" t="str"/>
      <c r="K331" s="41" t="str"/>
      <c r="L331" s="45" t="str"/>
      <c r="M331" s="24" t="str"/>
      <c r="N331" s="24" t="str"/>
      <c r="O331" s="41" t="str"/>
      <c r="P331" s="33" t="str"/>
      <c r="Q331" s="33" t="str"/>
      <c r="R331" s="41" t="n">
        <v>95400</v>
      </c>
      <c r="S331" s="33" t="n">
        <v>46113</v>
      </c>
      <c r="T331" s="29" t="str"/>
      <c r="U331" s="29" t="str"/>
      <c r="V331" s="24" t="str">
        <v>Sales-and-AR.xlsx</v>
      </c>
      <c r="W331" s="24" t="str">
        <v>Payments</v>
      </c>
      <c r="X331" s="29" t="n">
        <v>32</v>
      </c>
      <c r="Y331" s="24" t="str">
        <v>Sales-and-AR.xlsx|Payments|32</v>
      </c>
    </row>
    <row r="332" ht="20" customHeight="1">
      <c r="A332" s="26" t="str">
        <v>payment</v>
      </c>
      <c r="B332" s="26" t="str"/>
      <c r="C332" s="26" t="str"/>
      <c r="D332" s="26" t="str">
        <v>PAY-0029</v>
      </c>
      <c r="E332" s="26" t="str">
        <v>INV-0039</v>
      </c>
      <c r="F332" s="40" t="str"/>
      <c r="G332" s="40" t="str"/>
      <c r="H332" s="40" t="str"/>
      <c r="I332" s="40" t="str"/>
      <c r="J332" s="40" t="str"/>
      <c r="K332" s="40" t="str"/>
      <c r="L332" s="44" t="str"/>
      <c r="M332" s="26" t="str"/>
      <c r="N332" s="26" t="str"/>
      <c r="O332" s="40" t="str"/>
      <c r="P332" s="32" t="str"/>
      <c r="Q332" s="32" t="str"/>
      <c r="R332" s="40" t="n">
        <v>103429.2</v>
      </c>
      <c r="S332" s="32" t="n">
        <v>46115</v>
      </c>
      <c r="T332" s="28" t="str"/>
      <c r="U332" s="28" t="str"/>
      <c r="V332" s="26" t="str">
        <v>Sales-and-AR.xlsx</v>
      </c>
      <c r="W332" s="26" t="str">
        <v>Payments</v>
      </c>
      <c r="X332" s="28" t="n">
        <v>33</v>
      </c>
      <c r="Y332" s="26" t="str">
        <v>Sales-and-AR.xlsx|Payments|33</v>
      </c>
    </row>
    <row r="333" ht="20" customHeight="1">
      <c r="A333" s="24" t="str">
        <v>payment</v>
      </c>
      <c r="B333" s="24" t="str"/>
      <c r="C333" s="24" t="str"/>
      <c r="D333" s="24" t="str">
        <v>PAY-0030</v>
      </c>
      <c r="E333" s="24" t="str">
        <v>INV-0040</v>
      </c>
      <c r="F333" s="41" t="str"/>
      <c r="G333" s="41" t="str"/>
      <c r="H333" s="41" t="str"/>
      <c r="I333" s="41" t="str"/>
      <c r="J333" s="41" t="str"/>
      <c r="K333" s="41" t="str"/>
      <c r="L333" s="45" t="str"/>
      <c r="M333" s="24" t="str"/>
      <c r="N333" s="24" t="str"/>
      <c r="O333" s="41" t="str"/>
      <c r="P333" s="33" t="str"/>
      <c r="Q333" s="33" t="str"/>
      <c r="R333" s="41" t="n">
        <v>111768.8</v>
      </c>
      <c r="S333" s="33" t="n">
        <v>46117</v>
      </c>
      <c r="T333" s="29" t="str"/>
      <c r="U333" s="29" t="str"/>
      <c r="V333" s="24" t="str">
        <v>Sales-and-AR.xlsx</v>
      </c>
      <c r="W333" s="24" t="str">
        <v>Payments</v>
      </c>
      <c r="X333" s="29" t="n">
        <v>34</v>
      </c>
      <c r="Y333" s="24" t="str">
        <v>Sales-and-AR.xlsx|Payments|34</v>
      </c>
    </row>
    <row r="334" ht="20" customHeight="1">
      <c r="A334" s="26" t="str">
        <v>payment</v>
      </c>
      <c r="B334" s="26" t="str"/>
      <c r="C334" s="26" t="str"/>
      <c r="D334" s="26" t="str">
        <v>PAY-0031</v>
      </c>
      <c r="E334" s="26" t="str">
        <v>INV-0042</v>
      </c>
      <c r="F334" s="40" t="str"/>
      <c r="G334" s="40" t="str"/>
      <c r="H334" s="40" t="str"/>
      <c r="I334" s="40" t="str"/>
      <c r="J334" s="40" t="str"/>
      <c r="K334" s="40" t="str"/>
      <c r="L334" s="44" t="str"/>
      <c r="M334" s="26" t="str"/>
      <c r="N334" s="26" t="str"/>
      <c r="O334" s="40" t="str"/>
      <c r="P334" s="32" t="str"/>
      <c r="Q334" s="32" t="str"/>
      <c r="R334" s="40" t="n">
        <v>61135.92</v>
      </c>
      <c r="S334" s="32" t="n">
        <v>46120</v>
      </c>
      <c r="T334" s="28" t="str"/>
      <c r="U334" s="28" t="str"/>
      <c r="V334" s="26" t="str">
        <v>Sales-and-AR.xlsx</v>
      </c>
      <c r="W334" s="26" t="str">
        <v>Payments</v>
      </c>
      <c r="X334" s="28" t="n">
        <v>35</v>
      </c>
      <c r="Y334" s="26" t="str">
        <v>Sales-and-AR.xlsx|Payments|35</v>
      </c>
    </row>
    <row r="335" ht="20" customHeight="1">
      <c r="A335" s="24" t="str">
        <v>payment</v>
      </c>
      <c r="B335" s="24" t="str"/>
      <c r="C335" s="24" t="str"/>
      <c r="D335" s="24" t="str">
        <v>PAY-0032</v>
      </c>
      <c r="E335" s="24" t="str">
        <v>INV-0043</v>
      </c>
      <c r="F335" s="41" t="str"/>
      <c r="G335" s="41" t="str"/>
      <c r="H335" s="41" t="str"/>
      <c r="I335" s="41" t="str"/>
      <c r="J335" s="41" t="str"/>
      <c r="K335" s="41" t="str"/>
      <c r="L335" s="45" t="str"/>
      <c r="M335" s="24" t="str"/>
      <c r="N335" s="24" t="str"/>
      <c r="O335" s="41" t="str"/>
      <c r="P335" s="33" t="str"/>
      <c r="Q335" s="33" t="str"/>
      <c r="R335" s="41" t="n">
        <v>109688</v>
      </c>
      <c r="S335" s="33" t="n">
        <v>46122</v>
      </c>
      <c r="T335" s="29" t="str"/>
      <c r="U335" s="29" t="str"/>
      <c r="V335" s="24" t="str">
        <v>Sales-and-AR.xlsx</v>
      </c>
      <c r="W335" s="24" t="str">
        <v>Payments</v>
      </c>
      <c r="X335" s="29" t="n">
        <v>36</v>
      </c>
      <c r="Y335" s="24" t="str">
        <v>Sales-and-AR.xlsx|Payments|36</v>
      </c>
    </row>
    <row r="336" ht="20" customHeight="1">
      <c r="A336" s="26" t="str">
        <v>payment</v>
      </c>
      <c r="B336" s="26" t="str"/>
      <c r="C336" s="26" t="str"/>
      <c r="D336" s="26" t="str">
        <v>PAY-0033</v>
      </c>
      <c r="E336" s="26" t="str">
        <v>INV-0044</v>
      </c>
      <c r="F336" s="40" t="str"/>
      <c r="G336" s="40" t="str"/>
      <c r="H336" s="40" t="str"/>
      <c r="I336" s="40" t="str"/>
      <c r="J336" s="40" t="str"/>
      <c r="K336" s="40" t="str"/>
      <c r="L336" s="44" t="str"/>
      <c r="M336" s="26" t="str"/>
      <c r="N336" s="26" t="str"/>
      <c r="O336" s="40" t="str"/>
      <c r="P336" s="32" t="str"/>
      <c r="Q336" s="32" t="str"/>
      <c r="R336" s="40" t="n">
        <v>118431.6</v>
      </c>
      <c r="S336" s="32" t="n">
        <v>46124</v>
      </c>
      <c r="T336" s="28" t="str"/>
      <c r="U336" s="28" t="str"/>
      <c r="V336" s="26" t="str">
        <v>Sales-and-AR.xlsx</v>
      </c>
      <c r="W336" s="26" t="str">
        <v>Payments</v>
      </c>
      <c r="X336" s="28" t="n">
        <v>37</v>
      </c>
      <c r="Y336" s="26" t="str">
        <v>Sales-and-AR.xlsx|Payments|37</v>
      </c>
    </row>
    <row r="337" ht="20" customHeight="1">
      <c r="A337" s="24" t="str">
        <v>payment</v>
      </c>
      <c r="B337" s="24" t="str"/>
      <c r="C337" s="24" t="str"/>
      <c r="D337" s="24" t="str">
        <v>PAY-0034</v>
      </c>
      <c r="E337" s="24" t="str">
        <v>INV-0046</v>
      </c>
      <c r="F337" s="41" t="str"/>
      <c r="G337" s="41" t="str"/>
      <c r="H337" s="41" t="str"/>
      <c r="I337" s="41" t="str"/>
      <c r="J337" s="41" t="str"/>
      <c r="K337" s="41" t="str"/>
      <c r="L337" s="45" t="str"/>
      <c r="M337" s="24" t="str"/>
      <c r="N337" s="24" t="str"/>
      <c r="O337" s="41" t="str"/>
      <c r="P337" s="33" t="str"/>
      <c r="Q337" s="33" t="str"/>
      <c r="R337" s="41" t="n">
        <v>104587.2</v>
      </c>
      <c r="S337" s="33" t="n">
        <v>46127</v>
      </c>
      <c r="T337" s="29" t="str"/>
      <c r="U337" s="29" t="str"/>
      <c r="V337" s="24" t="str">
        <v>Sales-and-AR.xlsx</v>
      </c>
      <c r="W337" s="24" t="str">
        <v>Payments</v>
      </c>
      <c r="X337" s="29" t="n">
        <v>38</v>
      </c>
      <c r="Y337" s="24" t="str">
        <v>Sales-and-AR.xlsx|Payments|38</v>
      </c>
    </row>
    <row r="338" ht="20" customHeight="1">
      <c r="A338" s="26" t="str">
        <v>payment</v>
      </c>
      <c r="B338" s="26" t="str"/>
      <c r="C338" s="26" t="str"/>
      <c r="D338" s="26" t="str">
        <v>PAY-0035</v>
      </c>
      <c r="E338" s="26" t="str">
        <v>INV-0047</v>
      </c>
      <c r="F338" s="40" t="str"/>
      <c r="G338" s="40" t="str"/>
      <c r="H338" s="40" t="str"/>
      <c r="I338" s="40" t="str"/>
      <c r="J338" s="40" t="str"/>
      <c r="K338" s="40" t="str"/>
      <c r="L338" s="44" t="str"/>
      <c r="M338" s="26" t="str"/>
      <c r="N338" s="26" t="str"/>
      <c r="O338" s="40" t="str"/>
      <c r="P338" s="32" t="str"/>
      <c r="Q338" s="32" t="str"/>
      <c r="R338" s="40" t="n">
        <v>113346.4</v>
      </c>
      <c r="S338" s="32" t="n">
        <v>46129</v>
      </c>
      <c r="T338" s="28" t="str"/>
      <c r="U338" s="28" t="str"/>
      <c r="V338" s="26" t="str">
        <v>Sales-and-AR.xlsx</v>
      </c>
      <c r="W338" s="26" t="str">
        <v>Payments</v>
      </c>
      <c r="X338" s="28" t="n">
        <v>39</v>
      </c>
      <c r="Y338" s="26" t="str">
        <v>Sales-and-AR.xlsx|Payments|39</v>
      </c>
    </row>
    <row r="339" ht="20" customHeight="1">
      <c r="A339" s="24" t="str">
        <v>payment</v>
      </c>
      <c r="B339" s="24" t="str"/>
      <c r="C339" s="24" t="str"/>
      <c r="D339" s="24" t="str">
        <v>PAY-0036</v>
      </c>
      <c r="E339" s="24" t="str">
        <v>INV-0048</v>
      </c>
      <c r="F339" s="41" t="str"/>
      <c r="G339" s="41" t="str"/>
      <c r="H339" s="41" t="str"/>
      <c r="I339" s="41" t="str"/>
      <c r="J339" s="41" t="str"/>
      <c r="K339" s="41" t="str"/>
      <c r="L339" s="45" t="str"/>
      <c r="M339" s="24" t="str"/>
      <c r="N339" s="24" t="str"/>
      <c r="O339" s="41" t="str"/>
      <c r="P339" s="33" t="str"/>
      <c r="Q339" s="33" t="str"/>
      <c r="R339" s="41" t="n">
        <v>73449.6</v>
      </c>
      <c r="S339" s="33" t="n">
        <v>46131</v>
      </c>
      <c r="T339" s="29" t="str"/>
      <c r="U339" s="29" t="str"/>
      <c r="V339" s="24" t="str">
        <v>Sales-and-AR.xlsx</v>
      </c>
      <c r="W339" s="24" t="str">
        <v>Payments</v>
      </c>
      <c r="X339" s="29" t="n">
        <v>40</v>
      </c>
      <c r="Y339" s="24" t="str">
        <v>Sales-and-AR.xlsx|Payments|40</v>
      </c>
    </row>
    <row r="340" ht="20" customHeight="1">
      <c r="A340" s="26" t="str">
        <v>payment</v>
      </c>
      <c r="B340" s="26" t="str"/>
      <c r="C340" s="26" t="str"/>
      <c r="D340" s="26" t="str">
        <v>PAY-0037</v>
      </c>
      <c r="E340" s="26" t="str">
        <v>INV-0050</v>
      </c>
      <c r="F340" s="40" t="str"/>
      <c r="G340" s="40" t="str"/>
      <c r="H340" s="40" t="str"/>
      <c r="I340" s="40" t="str"/>
      <c r="J340" s="40" t="str"/>
      <c r="K340" s="40" t="str"/>
      <c r="L340" s="44" t="str"/>
      <c r="M340" s="26" t="str"/>
      <c r="N340" s="26" t="str"/>
      <c r="O340" s="40" t="str"/>
      <c r="P340" s="32" t="str"/>
      <c r="Q340" s="32" t="str"/>
      <c r="R340" s="40" t="n">
        <v>76419.2</v>
      </c>
      <c r="S340" s="32" t="n">
        <v>46134</v>
      </c>
      <c r="T340" s="28" t="str"/>
      <c r="U340" s="28" t="str"/>
      <c r="V340" s="26" t="str">
        <v>Sales-and-AR.xlsx</v>
      </c>
      <c r="W340" s="26" t="str">
        <v>Payments</v>
      </c>
      <c r="X340" s="28" t="n">
        <v>41</v>
      </c>
      <c r="Y340" s="26" t="str">
        <v>Sales-and-AR.xlsx|Payments|41</v>
      </c>
    </row>
    <row r="341" ht="20" customHeight="1">
      <c r="A341" s="24" t="str">
        <v>payment</v>
      </c>
      <c r="B341" s="24" t="str"/>
      <c r="C341" s="24" t="str"/>
      <c r="D341" s="24" t="str">
        <v>PAY-0038</v>
      </c>
      <c r="E341" s="24" t="str">
        <v>INV-0051</v>
      </c>
      <c r="F341" s="41" t="str"/>
      <c r="G341" s="41" t="str"/>
      <c r="H341" s="41" t="str"/>
      <c r="I341" s="41" t="str"/>
      <c r="J341" s="41" t="str"/>
      <c r="K341" s="41" t="str"/>
      <c r="L341" s="45" t="str"/>
      <c r="M341" s="24" t="str"/>
      <c r="N341" s="24" t="str"/>
      <c r="O341" s="41" t="str"/>
      <c r="P341" s="33" t="str"/>
      <c r="Q341" s="33" t="str"/>
      <c r="R341" s="41" t="n">
        <v>65318.4</v>
      </c>
      <c r="S341" s="33" t="n">
        <v>46136</v>
      </c>
      <c r="T341" s="29" t="str"/>
      <c r="U341" s="29" t="str"/>
      <c r="V341" s="24" t="str">
        <v>Sales-and-AR.xlsx</v>
      </c>
      <c r="W341" s="24" t="str">
        <v>Payments</v>
      </c>
      <c r="X341" s="29" t="n">
        <v>42</v>
      </c>
      <c r="Y341" s="24" t="str">
        <v>Sales-and-AR.xlsx|Payments|42</v>
      </c>
    </row>
    <row r="342" ht="20" customHeight="1">
      <c r="A342" s="26" t="str">
        <v>payment</v>
      </c>
      <c r="B342" s="26" t="str"/>
      <c r="C342" s="26" t="str"/>
      <c r="D342" s="26" t="str">
        <v>PAY-0039</v>
      </c>
      <c r="E342" s="26" t="str">
        <v>INV-0052</v>
      </c>
      <c r="F342" s="40" t="str"/>
      <c r="G342" s="40" t="str"/>
      <c r="H342" s="40" t="str"/>
      <c r="I342" s="40" t="str"/>
      <c r="J342" s="40" t="str"/>
      <c r="K342" s="40" t="str"/>
      <c r="L342" s="44" t="str"/>
      <c r="M342" s="26" t="str"/>
      <c r="N342" s="26" t="str"/>
      <c r="O342" s="40" t="str"/>
      <c r="P342" s="32" t="str"/>
      <c r="Q342" s="32" t="str"/>
      <c r="R342" s="40" t="n">
        <v>71896</v>
      </c>
      <c r="S342" s="32" t="n">
        <v>46138</v>
      </c>
      <c r="T342" s="28" t="str"/>
      <c r="U342" s="28" t="str"/>
      <c r="V342" s="26" t="str">
        <v>Sales-and-AR.xlsx</v>
      </c>
      <c r="W342" s="26" t="str">
        <v>Payments</v>
      </c>
      <c r="X342" s="28" t="n">
        <v>43</v>
      </c>
      <c r="Y342" s="26" t="str">
        <v>Sales-and-AR.xlsx|Payments|43</v>
      </c>
    </row>
    <row r="343" ht="20" customHeight="1">
      <c r="A343" s="24" t="str">
        <v>payment</v>
      </c>
      <c r="B343" s="24" t="str"/>
      <c r="C343" s="24" t="str"/>
      <c r="D343" s="24" t="str">
        <v>PAY-0040</v>
      </c>
      <c r="E343" s="24" t="str">
        <v>INV-0054</v>
      </c>
      <c r="F343" s="41" t="str"/>
      <c r="G343" s="41" t="str"/>
      <c r="H343" s="41" t="str"/>
      <c r="I343" s="41" t="str"/>
      <c r="J343" s="41" t="str"/>
      <c r="K343" s="41" t="str"/>
      <c r="L343" s="45" t="str"/>
      <c r="M343" s="24" t="str"/>
      <c r="N343" s="24" t="str"/>
      <c r="O343" s="41" t="str"/>
      <c r="P343" s="33" t="str"/>
      <c r="Q343" s="33" t="str"/>
      <c r="R343" s="41" t="n">
        <v>85394.4</v>
      </c>
      <c r="S343" s="33" t="n">
        <v>46141</v>
      </c>
      <c r="T343" s="29" t="str"/>
      <c r="U343" s="29" t="str"/>
      <c r="V343" s="24" t="str">
        <v>Sales-and-AR.xlsx</v>
      </c>
      <c r="W343" s="24" t="str">
        <v>Payments</v>
      </c>
      <c r="X343" s="29" t="n">
        <v>44</v>
      </c>
      <c r="Y343" s="24" t="str">
        <v>Sales-and-AR.xlsx|Payments|44</v>
      </c>
    </row>
    <row r="344" ht="20" customHeight="1">
      <c r="A344" s="26" t="str">
        <v>payment</v>
      </c>
      <c r="B344" s="26" t="str"/>
      <c r="C344" s="26" t="str"/>
      <c r="D344" s="26" t="str">
        <v>PAY-0041</v>
      </c>
      <c r="E344" s="26" t="str">
        <v>INV-0055</v>
      </c>
      <c r="F344" s="40" t="str"/>
      <c r="G344" s="40" t="str"/>
      <c r="H344" s="40" t="str"/>
      <c r="I344" s="40" t="str"/>
      <c r="J344" s="40" t="str"/>
      <c r="K344" s="40" t="str"/>
      <c r="L344" s="44" t="str"/>
      <c r="M344" s="26" t="str"/>
      <c r="N344" s="26" t="str"/>
      <c r="O344" s="40" t="str"/>
      <c r="P344" s="32" t="str"/>
      <c r="Q344" s="32" t="str"/>
      <c r="R344" s="40" t="n">
        <v>54252</v>
      </c>
      <c r="S344" s="32" t="n">
        <v>46143</v>
      </c>
      <c r="T344" s="28" t="str"/>
      <c r="U344" s="28" t="str"/>
      <c r="V344" s="26" t="str">
        <v>Sales-and-AR.xlsx</v>
      </c>
      <c r="W344" s="26" t="str">
        <v>Payments</v>
      </c>
      <c r="X344" s="28" t="n">
        <v>45</v>
      </c>
      <c r="Y344" s="26" t="str">
        <v>Sales-and-AR.xlsx|Payments|45</v>
      </c>
    </row>
    <row r="345" ht="20" customHeight="1">
      <c r="A345" s="24" t="str">
        <v>payment</v>
      </c>
      <c r="B345" s="24" t="str"/>
      <c r="C345" s="24" t="str"/>
      <c r="D345" s="24" t="str">
        <v>PAY-0042</v>
      </c>
      <c r="E345" s="24" t="str">
        <v>INV-0056</v>
      </c>
      <c r="F345" s="41" t="str"/>
      <c r="G345" s="41" t="str"/>
      <c r="H345" s="41" t="str"/>
      <c r="I345" s="41" t="str"/>
      <c r="J345" s="41" t="str"/>
      <c r="K345" s="41" t="str"/>
      <c r="L345" s="45" t="str"/>
      <c r="M345" s="24" t="str"/>
      <c r="N345" s="24" t="str"/>
      <c r="O345" s="41" t="str"/>
      <c r="P345" s="33" t="str"/>
      <c r="Q345" s="33" t="str"/>
      <c r="R345" s="41" t="n">
        <v>76773.6</v>
      </c>
      <c r="S345" s="33" t="n">
        <v>46145</v>
      </c>
      <c r="T345" s="29" t="str"/>
      <c r="U345" s="29" t="str"/>
      <c r="V345" s="24" t="str">
        <v>Sales-and-AR.xlsx</v>
      </c>
      <c r="W345" s="24" t="str">
        <v>Payments</v>
      </c>
      <c r="X345" s="29" t="n">
        <v>46</v>
      </c>
      <c r="Y345" s="24" t="str">
        <v>Sales-and-AR.xlsx|Payments|46</v>
      </c>
    </row>
    <row r="346" ht="20" customHeight="1">
      <c r="A346" s="26" t="str">
        <v>payment</v>
      </c>
      <c r="B346" s="26" t="str"/>
      <c r="C346" s="26" t="str"/>
      <c r="D346" s="26" t="str">
        <v>PAY-0043</v>
      </c>
      <c r="E346" s="26" t="str">
        <v>INV-0058</v>
      </c>
      <c r="F346" s="40" t="str"/>
      <c r="G346" s="40" t="str"/>
      <c r="H346" s="40" t="str"/>
      <c r="I346" s="40" t="str"/>
      <c r="J346" s="40" t="str"/>
      <c r="K346" s="40" t="str"/>
      <c r="L346" s="44" t="str"/>
      <c r="M346" s="26" t="str"/>
      <c r="N346" s="26" t="str"/>
      <c r="O346" s="40" t="str"/>
      <c r="P346" s="32" t="str"/>
      <c r="Q346" s="32" t="str"/>
      <c r="R346" s="40" t="n">
        <v>90280</v>
      </c>
      <c r="S346" s="32" t="n">
        <v>46148</v>
      </c>
      <c r="T346" s="28" t="str"/>
      <c r="U346" s="28" t="str"/>
      <c r="V346" s="26" t="str">
        <v>Sales-and-AR.xlsx</v>
      </c>
      <c r="W346" s="26" t="str">
        <v>Payments</v>
      </c>
      <c r="X346" s="28" t="n">
        <v>47</v>
      </c>
      <c r="Y346" s="26" t="str">
        <v>Sales-and-AR.xlsx|Payments|47</v>
      </c>
    </row>
    <row r="347" ht="20" customHeight="1">
      <c r="A347" s="24" t="str">
        <v>payment</v>
      </c>
      <c r="B347" s="24" t="str"/>
      <c r="C347" s="24" t="str"/>
      <c r="D347" s="24" t="str">
        <v>PAY-0044</v>
      </c>
      <c r="E347" s="24" t="str">
        <v>INV-0059</v>
      </c>
      <c r="F347" s="41" t="str"/>
      <c r="G347" s="41" t="str"/>
      <c r="H347" s="41" t="str"/>
      <c r="I347" s="41" t="str"/>
      <c r="J347" s="41" t="str"/>
      <c r="K347" s="41" t="str"/>
      <c r="L347" s="45" t="str"/>
      <c r="M347" s="24" t="str"/>
      <c r="N347" s="24" t="str"/>
      <c r="O347" s="41" t="str"/>
      <c r="P347" s="33" t="str"/>
      <c r="Q347" s="33" t="str"/>
      <c r="R347" s="41" t="n">
        <v>98053.2</v>
      </c>
      <c r="S347" s="33" t="n">
        <v>46150</v>
      </c>
      <c r="T347" s="29" t="str"/>
      <c r="U347" s="29" t="str"/>
      <c r="V347" s="24" t="str">
        <v>Sales-and-AR.xlsx</v>
      </c>
      <c r="W347" s="24" t="str">
        <v>Payments</v>
      </c>
      <c r="X347" s="29" t="n">
        <v>48</v>
      </c>
      <c r="Y347" s="24" t="str">
        <v>Sales-and-AR.xlsx|Payments|48</v>
      </c>
    </row>
    <row r="348" ht="20" customHeight="1">
      <c r="A348" s="26" t="str">
        <v>payment</v>
      </c>
      <c r="B348" s="26" t="str"/>
      <c r="C348" s="26" t="str"/>
      <c r="D348" s="26" t="str">
        <v>PAY-0045</v>
      </c>
      <c r="E348" s="26" t="str">
        <v>INV-0060</v>
      </c>
      <c r="F348" s="40" t="str"/>
      <c r="G348" s="40" t="str"/>
      <c r="H348" s="40" t="str"/>
      <c r="I348" s="40" t="str"/>
      <c r="J348" s="40" t="str"/>
      <c r="K348" s="40" t="str"/>
      <c r="L348" s="44" t="str"/>
      <c r="M348" s="26" t="str"/>
      <c r="N348" s="26" t="str"/>
      <c r="O348" s="40" t="str"/>
      <c r="P348" s="32" t="str"/>
      <c r="Q348" s="32" t="str"/>
      <c r="R348" s="40" t="n">
        <v>106136.8</v>
      </c>
      <c r="S348" s="32" t="n">
        <v>46152</v>
      </c>
      <c r="T348" s="28" t="str"/>
      <c r="U348" s="28" t="str"/>
      <c r="V348" s="26" t="str">
        <v>Sales-and-AR.xlsx</v>
      </c>
      <c r="W348" s="26" t="str">
        <v>Payments</v>
      </c>
      <c r="X348" s="28" t="n">
        <v>49</v>
      </c>
      <c r="Y348" s="26" t="str">
        <v>Sales-and-AR.xlsx|Payments|49</v>
      </c>
    </row>
    <row r="349" ht="20" customHeight="1">
      <c r="A349" s="24" t="str">
        <v>payment</v>
      </c>
      <c r="B349" s="24" t="str"/>
      <c r="C349" s="24" t="str"/>
      <c r="D349" s="24" t="str">
        <v>PAY-0046</v>
      </c>
      <c r="E349" s="24" t="str">
        <v>INV-0062</v>
      </c>
      <c r="F349" s="41" t="str"/>
      <c r="G349" s="41" t="str"/>
      <c r="H349" s="41" t="str"/>
      <c r="I349" s="41" t="str"/>
      <c r="J349" s="41" t="str"/>
      <c r="K349" s="41" t="str"/>
      <c r="L349" s="45" t="str"/>
      <c r="M349" s="24" t="str"/>
      <c r="N349" s="24" t="str"/>
      <c r="O349" s="41" t="str"/>
      <c r="P349" s="33" t="str"/>
      <c r="Q349" s="33" t="str"/>
      <c r="R349" s="41" t="n">
        <v>55891.92</v>
      </c>
      <c r="S349" s="33" t="n">
        <v>46155</v>
      </c>
      <c r="T349" s="29" t="str"/>
      <c r="U349" s="29" t="str"/>
      <c r="V349" s="24" t="str">
        <v>Sales-and-AR.xlsx</v>
      </c>
      <c r="W349" s="24" t="str">
        <v>Payments</v>
      </c>
      <c r="X349" s="29" t="n">
        <v>50</v>
      </c>
      <c r="Y349" s="24" t="str">
        <v>Sales-and-AR.xlsx|Payments|50</v>
      </c>
    </row>
    <row r="350" ht="20" customHeight="1">
      <c r="A350" s="26" t="str">
        <v>payment</v>
      </c>
      <c r="B350" s="26" t="str"/>
      <c r="C350" s="26" t="str"/>
      <c r="D350" s="26" t="str">
        <v>PAY-0047</v>
      </c>
      <c r="E350" s="26" t="str">
        <v>INV-0063</v>
      </c>
      <c r="F350" s="40" t="str"/>
      <c r="G350" s="40" t="str"/>
      <c r="H350" s="40" t="str"/>
      <c r="I350" s="40" t="str"/>
      <c r="J350" s="40" t="str"/>
      <c r="K350" s="40" t="str"/>
      <c r="L350" s="44" t="str"/>
      <c r="M350" s="26" t="str"/>
      <c r="N350" s="26" t="str"/>
      <c r="O350" s="40" t="str"/>
      <c r="P350" s="32" t="str"/>
      <c r="Q350" s="32" t="str"/>
      <c r="R350" s="40" t="n">
        <v>101160</v>
      </c>
      <c r="S350" s="32" t="n">
        <v>46157</v>
      </c>
      <c r="T350" s="28" t="str"/>
      <c r="U350" s="28" t="str"/>
      <c r="V350" s="26" t="str">
        <v>Sales-and-AR.xlsx</v>
      </c>
      <c r="W350" s="26" t="str">
        <v>Payments</v>
      </c>
      <c r="X350" s="28" t="n">
        <v>51</v>
      </c>
      <c r="Y350" s="26" t="str">
        <v>Sales-and-AR.xlsx|Payments|51</v>
      </c>
    </row>
    <row r="351" ht="20" customHeight="1">
      <c r="A351" s="24" t="str">
        <v>payment</v>
      </c>
      <c r="B351" s="24" t="str"/>
      <c r="C351" s="24" t="str"/>
      <c r="D351" s="24" t="str">
        <v>PAY-0048</v>
      </c>
      <c r="E351" s="24" t="str">
        <v>INV-0064</v>
      </c>
      <c r="F351" s="41" t="str"/>
      <c r="G351" s="41" t="str"/>
      <c r="H351" s="41" t="str"/>
      <c r="I351" s="41" t="str"/>
      <c r="J351" s="41" t="str"/>
      <c r="K351" s="41" t="str"/>
      <c r="L351" s="45" t="str"/>
      <c r="M351" s="24" t="str"/>
      <c r="N351" s="24" t="str"/>
      <c r="O351" s="41" t="str"/>
      <c r="P351" s="33" t="str"/>
      <c r="Q351" s="33" t="str"/>
      <c r="R351" s="41" t="n">
        <v>106428</v>
      </c>
      <c r="S351" s="33" t="n">
        <v>46159</v>
      </c>
      <c r="T351" s="29" t="str"/>
      <c r="U351" s="29" t="str"/>
      <c r="V351" s="24" t="str">
        <v>Sales-and-AR.xlsx</v>
      </c>
      <c r="W351" s="24" t="str">
        <v>Payments</v>
      </c>
      <c r="X351" s="29" t="n">
        <v>52</v>
      </c>
      <c r="Y351" s="24" t="str">
        <v>Sales-and-AR.xlsx|Payments|52</v>
      </c>
    </row>
    <row r="352" ht="20" customHeight="1">
      <c r="A352" s="26" t="str">
        <v>payment</v>
      </c>
      <c r="B352" s="26" t="str"/>
      <c r="C352" s="26" t="str"/>
      <c r="D352" s="26" t="str">
        <v>PAY-0049</v>
      </c>
      <c r="E352" s="26" t="str">
        <v>INV-0066</v>
      </c>
      <c r="F352" s="40" t="str"/>
      <c r="G352" s="40" t="str"/>
      <c r="H352" s="40" t="str"/>
      <c r="I352" s="40" t="str"/>
      <c r="J352" s="40" t="str"/>
      <c r="K352" s="40" t="str"/>
      <c r="L352" s="44" t="str"/>
      <c r="M352" s="26" t="str"/>
      <c r="N352" s="26" t="str"/>
      <c r="O352" s="40" t="str"/>
      <c r="P352" s="32" t="str"/>
      <c r="Q352" s="32" t="str"/>
      <c r="R352" s="40" t="n">
        <v>96307.2</v>
      </c>
      <c r="S352" s="32" t="n">
        <v>46162</v>
      </c>
      <c r="T352" s="28" t="str"/>
      <c r="U352" s="28" t="str"/>
      <c r="V352" s="26" t="str">
        <v>Sales-and-AR.xlsx</v>
      </c>
      <c r="W352" s="26" t="str">
        <v>Payments</v>
      </c>
      <c r="X352" s="28" t="n">
        <v>53</v>
      </c>
      <c r="Y352" s="26" t="str">
        <v>Sales-and-AR.xlsx|Payments|53</v>
      </c>
    </row>
    <row r="353" ht="20" customHeight="1">
      <c r="A353" s="24" t="str">
        <v>payment</v>
      </c>
      <c r="B353" s="24" t="str"/>
      <c r="C353" s="24" t="str"/>
      <c r="D353" s="24" t="str">
        <v>PAY-0050</v>
      </c>
      <c r="E353" s="24" t="str">
        <v>INV-0067</v>
      </c>
      <c r="F353" s="41" t="str"/>
      <c r="G353" s="41" t="str"/>
      <c r="H353" s="41" t="str"/>
      <c r="I353" s="41" t="str"/>
      <c r="J353" s="41" t="str"/>
      <c r="K353" s="41" t="str"/>
      <c r="L353" s="45" t="str"/>
      <c r="M353" s="24" t="str"/>
      <c r="N353" s="24" t="str"/>
      <c r="O353" s="41" t="str"/>
      <c r="P353" s="33" t="str"/>
      <c r="Q353" s="33" t="str"/>
      <c r="R353" s="41" t="n">
        <v>104606.4</v>
      </c>
      <c r="S353" s="33" t="n">
        <v>46164</v>
      </c>
      <c r="T353" s="29" t="str"/>
      <c r="U353" s="29" t="str"/>
      <c r="V353" s="24" t="str">
        <v>Sales-and-AR.xlsx</v>
      </c>
      <c r="W353" s="24" t="str">
        <v>Payments</v>
      </c>
      <c r="X353" s="29" t="n">
        <v>54</v>
      </c>
      <c r="Y353" s="24" t="str">
        <v>Sales-and-AR.xlsx|Payments|54</v>
      </c>
    </row>
    <row r="354" ht="20" customHeight="1">
      <c r="A354" s="26" t="str">
        <v>payment</v>
      </c>
      <c r="B354" s="26" t="str"/>
      <c r="C354" s="26" t="str"/>
      <c r="D354" s="26" t="str">
        <v>PAY-0051</v>
      </c>
      <c r="E354" s="26" t="str">
        <v>INV-0068</v>
      </c>
      <c r="F354" s="40" t="str"/>
      <c r="G354" s="40" t="str"/>
      <c r="H354" s="40" t="str"/>
      <c r="I354" s="40" t="str"/>
      <c r="J354" s="40" t="str"/>
      <c r="K354" s="40" t="str"/>
      <c r="L354" s="44" t="str"/>
      <c r="M354" s="26" t="str"/>
      <c r="N354" s="26" t="str"/>
      <c r="O354" s="40" t="str"/>
      <c r="P354" s="32" t="str"/>
      <c r="Q354" s="32" t="str"/>
      <c r="R354" s="40" t="n">
        <v>67929.6</v>
      </c>
      <c r="S354" s="32" t="n">
        <v>46141</v>
      </c>
      <c r="T354" s="28" t="str"/>
      <c r="U354" s="28" t="str"/>
      <c r="V354" s="26" t="str">
        <v>Sales-and-AR.xlsx</v>
      </c>
      <c r="W354" s="26" t="str">
        <v>Payments</v>
      </c>
      <c r="X354" s="28" t="n">
        <v>55</v>
      </c>
      <c r="Y354" s="26" t="str">
        <v>Sales-and-AR.xlsx|Payments|55</v>
      </c>
    </row>
    <row r="355" ht="20" customHeight="1">
      <c r="A355" s="24" t="str">
        <v>payment</v>
      </c>
      <c r="B355" s="24" t="str"/>
      <c r="C355" s="24" t="str"/>
      <c r="D355" s="24" t="str">
        <v>PAY-0052</v>
      </c>
      <c r="E355" s="24" t="str">
        <v>INV-0070</v>
      </c>
      <c r="F355" s="41" t="str"/>
      <c r="G355" s="41" t="str"/>
      <c r="H355" s="41" t="str"/>
      <c r="I355" s="41" t="str"/>
      <c r="J355" s="41" t="str"/>
      <c r="K355" s="41" t="str"/>
      <c r="L355" s="45" t="str"/>
      <c r="M355" s="24" t="str"/>
      <c r="N355" s="24" t="str"/>
      <c r="O355" s="41" t="str"/>
      <c r="P355" s="33" t="str"/>
      <c r="Q355" s="33" t="str"/>
      <c r="R355" s="41" t="n">
        <v>130750.4</v>
      </c>
      <c r="S355" s="33" t="n">
        <v>46144</v>
      </c>
      <c r="T355" s="29" t="str"/>
      <c r="U355" s="29" t="str"/>
      <c r="V355" s="24" t="str">
        <v>Sales-and-AR.xlsx</v>
      </c>
      <c r="W355" s="24" t="str">
        <v>Payments</v>
      </c>
      <c r="X355" s="29" t="n">
        <v>56</v>
      </c>
      <c r="Y355" s="24" t="str">
        <v>Sales-and-AR.xlsx|Payments|56</v>
      </c>
    </row>
    <row r="356" ht="20" customHeight="1">
      <c r="A356" s="26" t="str">
        <v>payment</v>
      </c>
      <c r="B356" s="26" t="str"/>
      <c r="C356" s="26" t="str"/>
      <c r="D356" s="26" t="str">
        <v>PAY-0053</v>
      </c>
      <c r="E356" s="26" t="str">
        <v>INV-0071</v>
      </c>
      <c r="F356" s="40" t="str"/>
      <c r="G356" s="40" t="str"/>
      <c r="H356" s="40" t="str"/>
      <c r="I356" s="40" t="str"/>
      <c r="J356" s="40" t="str"/>
      <c r="K356" s="40" t="str"/>
      <c r="L356" s="44" t="str"/>
      <c r="M356" s="26" t="str"/>
      <c r="N356" s="26" t="str"/>
      <c r="O356" s="40" t="str"/>
      <c r="P356" s="32" t="str"/>
      <c r="Q356" s="32" t="str"/>
      <c r="R356" s="40" t="n">
        <v>109166.4</v>
      </c>
      <c r="S356" s="32" t="n">
        <v>46146</v>
      </c>
      <c r="T356" s="28" t="str"/>
      <c r="U356" s="28" t="str"/>
      <c r="V356" s="26" t="str">
        <v>Sales-and-AR.xlsx</v>
      </c>
      <c r="W356" s="26" t="str">
        <v>Payments</v>
      </c>
      <c r="X356" s="28" t="n">
        <v>57</v>
      </c>
      <c r="Y356" s="26" t="str">
        <v>Sales-and-AR.xlsx|Payments|57</v>
      </c>
    </row>
    <row r="357" ht="20" customHeight="1">
      <c r="A357" s="24" t="str">
        <v>payment</v>
      </c>
      <c r="B357" s="24" t="str"/>
      <c r="C357" s="24" t="str"/>
      <c r="D357" s="24" t="str">
        <v>PAY-0054</v>
      </c>
      <c r="E357" s="24" t="str">
        <v>INV-0072</v>
      </c>
      <c r="F357" s="41" t="str"/>
      <c r="G357" s="41" t="str"/>
      <c r="H357" s="41" t="str"/>
      <c r="I357" s="41" t="str"/>
      <c r="J357" s="41" t="str"/>
      <c r="K357" s="41" t="str"/>
      <c r="L357" s="45" t="str"/>
      <c r="M357" s="24" t="str"/>
      <c r="N357" s="24" t="str"/>
      <c r="O357" s="41" t="str"/>
      <c r="P357" s="33" t="str"/>
      <c r="Q357" s="33" t="str"/>
      <c r="R357" s="41" t="n">
        <v>118180</v>
      </c>
      <c r="S357" s="33" t="n">
        <v>46148</v>
      </c>
      <c r="T357" s="29" t="str"/>
      <c r="U357" s="29" t="str"/>
      <c r="V357" s="24" t="str">
        <v>Sales-and-AR.xlsx</v>
      </c>
      <c r="W357" s="24" t="str">
        <v>Payments</v>
      </c>
      <c r="X357" s="29" t="n">
        <v>58</v>
      </c>
      <c r="Y357" s="24" t="str">
        <v>Sales-and-AR.xlsx|Payments|58</v>
      </c>
    </row>
    <row r="358" ht="20" customHeight="1">
      <c r="A358" s="26" t="str">
        <v>payment</v>
      </c>
      <c r="B358" s="26" t="str"/>
      <c r="C358" s="26" t="str"/>
      <c r="D358" s="26" t="str">
        <v>PAY-0055</v>
      </c>
      <c r="E358" s="26" t="str">
        <v>INV-0074</v>
      </c>
      <c r="F358" s="40" t="str"/>
      <c r="G358" s="40" t="str"/>
      <c r="H358" s="40" t="str"/>
      <c r="I358" s="40" t="str"/>
      <c r="J358" s="40" t="str"/>
      <c r="K358" s="40" t="str"/>
      <c r="L358" s="44" t="str"/>
      <c r="M358" s="26" t="str"/>
      <c r="N358" s="26" t="str"/>
      <c r="O358" s="40" t="str"/>
      <c r="P358" s="32" t="str"/>
      <c r="Q358" s="32" t="str"/>
      <c r="R358" s="40" t="n">
        <v>73390.8</v>
      </c>
      <c r="S358" s="32" t="n">
        <v>46151</v>
      </c>
      <c r="T358" s="28" t="str"/>
      <c r="U358" s="28" t="str"/>
      <c r="V358" s="26" t="str">
        <v>Sales-and-AR.xlsx</v>
      </c>
      <c r="W358" s="26" t="str">
        <v>Payments</v>
      </c>
      <c r="X358" s="28" t="n">
        <v>59</v>
      </c>
      <c r="Y358" s="26" t="str">
        <v>Sales-and-AR.xlsx|Payments|59</v>
      </c>
    </row>
    <row r="359" ht="20" customHeight="1">
      <c r="A359" s="24" t="str">
        <v>payment</v>
      </c>
      <c r="B359" s="24" t="str"/>
      <c r="C359" s="24" t="str"/>
      <c r="D359" s="24" t="str">
        <v>PAY-0056</v>
      </c>
      <c r="E359" s="24" t="str">
        <v>INV-0075</v>
      </c>
      <c r="F359" s="41" t="str"/>
      <c r="G359" s="41" t="str"/>
      <c r="H359" s="41" t="str"/>
      <c r="I359" s="41" t="str"/>
      <c r="J359" s="41" t="str"/>
      <c r="K359" s="41" t="str"/>
      <c r="L359" s="45" t="str"/>
      <c r="M359" s="24" t="str"/>
      <c r="N359" s="24" t="str"/>
      <c r="O359" s="41" t="str"/>
      <c r="P359" s="33" t="str"/>
      <c r="Q359" s="33" t="str"/>
      <c r="R359" s="41" t="n">
        <v>48180</v>
      </c>
      <c r="S359" s="33" t="n">
        <v>46153</v>
      </c>
      <c r="T359" s="29" t="str"/>
      <c r="U359" s="29" t="str"/>
      <c r="V359" s="24" t="str">
        <v>Sales-and-AR.xlsx</v>
      </c>
      <c r="W359" s="24" t="str">
        <v>Payments</v>
      </c>
      <c r="X359" s="29" t="n">
        <v>60</v>
      </c>
      <c r="Y359" s="24" t="str">
        <v>Sales-and-AR.xlsx|Payments|60</v>
      </c>
    </row>
    <row r="360" ht="20" customHeight="1">
      <c r="A360" s="26" t="str">
        <v>payment</v>
      </c>
      <c r="B360" s="26" t="str"/>
      <c r="C360" s="26" t="str"/>
      <c r="D360" s="26" t="str">
        <v>PAY-0057</v>
      </c>
      <c r="E360" s="26" t="str">
        <v>INV-0076</v>
      </c>
      <c r="F360" s="40" t="str"/>
      <c r="G360" s="40" t="str"/>
      <c r="H360" s="40" t="str"/>
      <c r="I360" s="40" t="str"/>
      <c r="J360" s="40" t="str"/>
      <c r="K360" s="40" t="str"/>
      <c r="L360" s="44" t="str"/>
      <c r="M360" s="26" t="str"/>
      <c r="N360" s="26" t="str"/>
      <c r="O360" s="40" t="str"/>
      <c r="P360" s="32" t="str"/>
      <c r="Q360" s="32" t="str"/>
      <c r="R360" s="40" t="n">
        <v>68493.6</v>
      </c>
      <c r="S360" s="32" t="n">
        <v>46155</v>
      </c>
      <c r="T360" s="28" t="str"/>
      <c r="U360" s="28" t="str"/>
      <c r="V360" s="26" t="str">
        <v>Sales-and-AR.xlsx</v>
      </c>
      <c r="W360" s="26" t="str">
        <v>Payments</v>
      </c>
      <c r="X360" s="28" t="n">
        <v>61</v>
      </c>
      <c r="Y360" s="26" t="str">
        <v>Sales-and-AR.xlsx|Payments|61</v>
      </c>
    </row>
    <row r="361" ht="20" customHeight="1">
      <c r="A361" s="24" t="str">
        <v>payment</v>
      </c>
      <c r="B361" s="24" t="str"/>
      <c r="C361" s="24" t="str"/>
      <c r="D361" s="24" t="str">
        <v>PAY-0058</v>
      </c>
      <c r="E361" s="24" t="str">
        <v>INV-0078</v>
      </c>
      <c r="F361" s="41" t="str"/>
      <c r="G361" s="41" t="str"/>
      <c r="H361" s="41" t="str"/>
      <c r="I361" s="41" t="str"/>
      <c r="J361" s="41" t="str"/>
      <c r="K361" s="41" t="str"/>
      <c r="L361" s="45" t="str"/>
      <c r="M361" s="24" t="str"/>
      <c r="N361" s="24" t="str"/>
      <c r="O361" s="41" t="str"/>
      <c r="P361" s="33" t="str"/>
      <c r="Q361" s="33" t="str"/>
      <c r="R361" s="41" t="n">
        <v>81080</v>
      </c>
      <c r="S361" s="33" t="n">
        <v>46158</v>
      </c>
      <c r="T361" s="29" t="str"/>
      <c r="U361" s="29" t="str"/>
      <c r="V361" s="24" t="str">
        <v>Sales-and-AR.xlsx</v>
      </c>
      <c r="W361" s="24" t="str">
        <v>Payments</v>
      </c>
      <c r="X361" s="29" t="n">
        <v>62</v>
      </c>
      <c r="Y361" s="24" t="str">
        <v>Sales-and-AR.xlsx|Payments|62</v>
      </c>
    </row>
    <row r="362" ht="20" customHeight="1">
      <c r="A362" s="26" t="str">
        <v>payment</v>
      </c>
      <c r="B362" s="26" t="str"/>
      <c r="C362" s="26" t="str"/>
      <c r="D362" s="26" t="str">
        <v>PAY-0059</v>
      </c>
      <c r="E362" s="26" t="str">
        <v>INV-0079</v>
      </c>
      <c r="F362" s="40" t="str"/>
      <c r="G362" s="40" t="str"/>
      <c r="H362" s="40" t="str"/>
      <c r="I362" s="40" t="str"/>
      <c r="J362" s="40" t="str"/>
      <c r="K362" s="40" t="str"/>
      <c r="L362" s="44" t="str"/>
      <c r="M362" s="26" t="str"/>
      <c r="N362" s="26" t="str"/>
      <c r="O362" s="40" t="str"/>
      <c r="P362" s="32" t="str"/>
      <c r="Q362" s="32" t="str"/>
      <c r="R362" s="40" t="n">
        <v>88393.2</v>
      </c>
      <c r="S362" s="32" t="n">
        <v>46160</v>
      </c>
      <c r="T362" s="28" t="str"/>
      <c r="U362" s="28" t="str"/>
      <c r="V362" s="26" t="str">
        <v>Sales-and-AR.xlsx</v>
      </c>
      <c r="W362" s="26" t="str">
        <v>Payments</v>
      </c>
      <c r="X362" s="28" t="n">
        <v>63</v>
      </c>
      <c r="Y362" s="26" t="str">
        <v>Sales-and-AR.xlsx|Payments|63</v>
      </c>
    </row>
    <row r="363" ht="20" customHeight="1">
      <c r="A363" s="24" t="str">
        <v>payment</v>
      </c>
      <c r="B363" s="24" t="str"/>
      <c r="C363" s="24" t="str"/>
      <c r="D363" s="24" t="str">
        <v>PAY-0060</v>
      </c>
      <c r="E363" s="24" t="str">
        <v>INV-0080</v>
      </c>
      <c r="F363" s="41" t="str"/>
      <c r="G363" s="41" t="str"/>
      <c r="H363" s="41" t="str"/>
      <c r="I363" s="41" t="str"/>
      <c r="J363" s="41" t="str"/>
      <c r="K363" s="41" t="str"/>
      <c r="L363" s="45" t="str"/>
      <c r="M363" s="24" t="str"/>
      <c r="N363" s="24" t="str"/>
      <c r="O363" s="41" t="str"/>
      <c r="P363" s="33" t="str"/>
      <c r="Q363" s="33" t="str"/>
      <c r="R363" s="41" t="n">
        <v>96016.8</v>
      </c>
      <c r="S363" s="33" t="n">
        <v>46162</v>
      </c>
      <c r="T363" s="29" t="str"/>
      <c r="U363" s="29" t="str"/>
      <c r="V363" s="24" t="str">
        <v>Sales-and-AR.xlsx</v>
      </c>
      <c r="W363" s="24" t="str">
        <v>Payments</v>
      </c>
      <c r="X363" s="29" t="n">
        <v>64</v>
      </c>
      <c r="Y363" s="24" t="str">
        <v>Sales-and-AR.xlsx|Payments|64</v>
      </c>
    </row>
    <row r="364" ht="20" customHeight="1">
      <c r="A364" s="26" t="str">
        <v>payment</v>
      </c>
      <c r="B364" s="26" t="str"/>
      <c r="C364" s="26" t="str"/>
      <c r="D364" s="26" t="str">
        <v>PAY-0061</v>
      </c>
      <c r="E364" s="26" t="str">
        <v>INV-0082</v>
      </c>
      <c r="F364" s="40" t="str"/>
      <c r="G364" s="40" t="str"/>
      <c r="H364" s="40" t="str"/>
      <c r="I364" s="40" t="str"/>
      <c r="J364" s="40" t="str"/>
      <c r="K364" s="40" t="str"/>
      <c r="L364" s="44" t="str"/>
      <c r="M364" s="26" t="str"/>
      <c r="N364" s="26" t="str"/>
      <c r="O364" s="40" t="str"/>
      <c r="P364" s="32" t="str"/>
      <c r="Q364" s="32" t="str"/>
      <c r="R364" s="40" t="n">
        <v>51701.28</v>
      </c>
      <c r="S364" s="32" t="n">
        <v>46165</v>
      </c>
      <c r="T364" s="28" t="str"/>
      <c r="U364" s="28" t="str"/>
      <c r="V364" s="26" t="str">
        <v>Sales-and-AR.xlsx</v>
      </c>
      <c r="W364" s="26" t="str">
        <v>Payments</v>
      </c>
      <c r="X364" s="28" t="n">
        <v>65</v>
      </c>
      <c r="Y364" s="26" t="str">
        <v>Sales-and-AR.xlsx|Payments|65</v>
      </c>
    </row>
    <row r="365" ht="20" customHeight="1">
      <c r="A365" s="24" t="str">
        <v>payment</v>
      </c>
      <c r="B365" s="24" t="str"/>
      <c r="C365" s="24" t="str"/>
      <c r="D365" s="24" t="str">
        <v>PAY-0062</v>
      </c>
      <c r="E365" s="24" t="str">
        <v>INV-0083</v>
      </c>
      <c r="F365" s="41" t="str"/>
      <c r="G365" s="41" t="str"/>
      <c r="H365" s="41" t="str"/>
      <c r="I365" s="41" t="str"/>
      <c r="J365" s="41" t="str"/>
      <c r="K365" s="41" t="str"/>
      <c r="L365" s="45" t="str"/>
      <c r="M365" s="24" t="str"/>
      <c r="N365" s="24" t="str"/>
      <c r="O365" s="41" t="str"/>
      <c r="P365" s="33" t="str"/>
      <c r="Q365" s="33" t="str"/>
      <c r="R365" s="41" t="n">
        <v>93808</v>
      </c>
      <c r="S365" s="33" t="n">
        <v>46167</v>
      </c>
      <c r="T365" s="29" t="str"/>
      <c r="U365" s="29" t="str"/>
      <c r="V365" s="24" t="str">
        <v>Sales-and-AR.xlsx</v>
      </c>
      <c r="W365" s="24" t="str">
        <v>Payments</v>
      </c>
      <c r="X365" s="29" t="n">
        <v>66</v>
      </c>
      <c r="Y365" s="24" t="str">
        <v>Sales-and-AR.xlsx|Payments|66</v>
      </c>
    </row>
    <row r="366" ht="20" customHeight="1">
      <c r="A366" s="26" t="str">
        <v>payment</v>
      </c>
      <c r="B366" s="26" t="str"/>
      <c r="C366" s="26" t="str"/>
      <c r="D366" s="26" t="str">
        <v>PAY-0063</v>
      </c>
      <c r="E366" s="26" t="str">
        <v>INV-0084</v>
      </c>
      <c r="F366" s="40" t="str"/>
      <c r="G366" s="40" t="str"/>
      <c r="H366" s="40" t="str"/>
      <c r="I366" s="40" t="str"/>
      <c r="J366" s="40" t="str"/>
      <c r="K366" s="40" t="str"/>
      <c r="L366" s="44" t="str"/>
      <c r="M366" s="26" t="str"/>
      <c r="N366" s="26" t="str"/>
      <c r="O366" s="40" t="str"/>
      <c r="P366" s="32" t="str"/>
      <c r="Q366" s="32" t="str"/>
      <c r="R366" s="40" t="n">
        <v>101757.6</v>
      </c>
      <c r="S366" s="32" t="n">
        <v>46169</v>
      </c>
      <c r="T366" s="28" t="str"/>
      <c r="U366" s="28" t="str"/>
      <c r="V366" s="26" t="str">
        <v>Sales-and-AR.xlsx</v>
      </c>
      <c r="W366" s="26" t="str">
        <v>Payments</v>
      </c>
      <c r="X366" s="28" t="n">
        <v>67</v>
      </c>
      <c r="Y366" s="26" t="str">
        <v>Sales-and-AR.xlsx|Payments|67</v>
      </c>
    </row>
    <row r="367" ht="20" customHeight="1">
      <c r="A367" s="24" t="str">
        <v>payment</v>
      </c>
      <c r="B367" s="24" t="str"/>
      <c r="C367" s="24" t="str"/>
      <c r="D367" s="24" t="str">
        <v>PAY-0064</v>
      </c>
      <c r="E367" s="24" t="str">
        <v>INV-0086</v>
      </c>
      <c r="F367" s="41" t="str"/>
      <c r="G367" s="41" t="str"/>
      <c r="H367" s="41" t="str"/>
      <c r="I367" s="41" t="str"/>
      <c r="J367" s="41" t="str"/>
      <c r="K367" s="41" t="str"/>
      <c r="L367" s="45" t="str"/>
      <c r="M367" s="24" t="str"/>
      <c r="N367" s="24" t="str"/>
      <c r="O367" s="41" t="str"/>
      <c r="P367" s="33" t="str"/>
      <c r="Q367" s="33" t="str"/>
      <c r="R367" s="41" t="n">
        <v>88027.2</v>
      </c>
      <c r="S367" s="33" t="n">
        <v>46172</v>
      </c>
      <c r="T367" s="29" t="str"/>
      <c r="U367" s="29" t="str"/>
      <c r="V367" s="24" t="str">
        <v>Sales-and-AR.xlsx</v>
      </c>
      <c r="W367" s="24" t="str">
        <v>Payments</v>
      </c>
      <c r="X367" s="29" t="n">
        <v>68</v>
      </c>
      <c r="Y367" s="24" t="str">
        <v>Sales-and-AR.xlsx|Payments|68</v>
      </c>
    </row>
    <row r="368" ht="20" customHeight="1">
      <c r="A368" s="26" t="str">
        <v>payment</v>
      </c>
      <c r="B368" s="26" t="str"/>
      <c r="C368" s="26" t="str"/>
      <c r="D368" s="26" t="str">
        <v>PAY-0065</v>
      </c>
      <c r="E368" s="26" t="str">
        <v>INV-0087</v>
      </c>
      <c r="F368" s="40" t="str"/>
      <c r="G368" s="40" t="str"/>
      <c r="H368" s="40" t="str"/>
      <c r="I368" s="40" t="str"/>
      <c r="J368" s="40" t="str"/>
      <c r="K368" s="40" t="str"/>
      <c r="L368" s="44" t="str"/>
      <c r="M368" s="26" t="str"/>
      <c r="N368" s="26" t="str"/>
      <c r="O368" s="40" t="str"/>
      <c r="P368" s="32" t="str"/>
      <c r="Q368" s="32" t="str"/>
      <c r="R368" s="40" t="n">
        <v>95866.4</v>
      </c>
      <c r="S368" s="32" t="n">
        <v>46174</v>
      </c>
      <c r="T368" s="28" t="str"/>
      <c r="U368" s="28" t="str"/>
      <c r="V368" s="26" t="str">
        <v>Sales-and-AR.xlsx</v>
      </c>
      <c r="W368" s="26" t="str">
        <v>Payments</v>
      </c>
      <c r="X368" s="28" t="n">
        <v>69</v>
      </c>
      <c r="Y368" s="26" t="str">
        <v>Sales-and-AR.xlsx|Payments|69</v>
      </c>
    </row>
    <row r="369" ht="20" customHeight="1">
      <c r="A369" s="24" t="str">
        <v>payment</v>
      </c>
      <c r="B369" s="24" t="str"/>
      <c r="C369" s="24" t="str"/>
      <c r="D369" s="24" t="str">
        <v>PAY-0066</v>
      </c>
      <c r="E369" s="24" t="str">
        <v>INV-0088</v>
      </c>
      <c r="F369" s="41" t="str"/>
      <c r="G369" s="41" t="str"/>
      <c r="H369" s="41" t="str"/>
      <c r="I369" s="41" t="str"/>
      <c r="J369" s="41" t="str"/>
      <c r="K369" s="41" t="str"/>
      <c r="L369" s="45" t="str"/>
      <c r="M369" s="24" t="str"/>
      <c r="N369" s="24" t="str"/>
      <c r="O369" s="41" t="str"/>
      <c r="P369" s="33" t="str"/>
      <c r="Q369" s="33" t="str"/>
      <c r="R369" s="41" t="n">
        <v>62409.6</v>
      </c>
      <c r="S369" s="33" t="n">
        <v>46176</v>
      </c>
      <c r="T369" s="29" t="str"/>
      <c r="U369" s="29" t="str"/>
      <c r="V369" s="24" t="str">
        <v>Sales-and-AR.xlsx</v>
      </c>
      <c r="W369" s="24" t="str">
        <v>Payments</v>
      </c>
      <c r="X369" s="29" t="n">
        <v>70</v>
      </c>
      <c r="Y369" s="24" t="str">
        <v>Sales-and-AR.xlsx|Payments|70</v>
      </c>
    </row>
    <row r="370" ht="20" customHeight="1">
      <c r="A370" s="26" t="str">
        <v>payment</v>
      </c>
      <c r="B370" s="26" t="str"/>
      <c r="C370" s="26" t="str"/>
      <c r="D370" s="26" t="str">
        <v>PAY-0067</v>
      </c>
      <c r="E370" s="26" t="str">
        <v>INV-0090</v>
      </c>
      <c r="F370" s="40" t="str"/>
      <c r="G370" s="40" t="str"/>
      <c r="H370" s="40" t="str"/>
      <c r="I370" s="40" t="str"/>
      <c r="J370" s="40" t="str"/>
      <c r="K370" s="40" t="str"/>
      <c r="L370" s="44" t="str"/>
      <c r="M370" s="26" t="str"/>
      <c r="N370" s="26" t="str"/>
      <c r="O370" s="40" t="str"/>
      <c r="P370" s="32" t="str"/>
      <c r="Q370" s="32" t="str"/>
      <c r="R370" s="40" t="n">
        <v>120630.4</v>
      </c>
      <c r="S370" s="32" t="n">
        <v>46179</v>
      </c>
      <c r="T370" s="28" t="str"/>
      <c r="U370" s="28" t="str"/>
      <c r="V370" s="26" t="str">
        <v>Sales-and-AR.xlsx</v>
      </c>
      <c r="W370" s="26" t="str">
        <v>Payments</v>
      </c>
      <c r="X370" s="28" t="n">
        <v>71</v>
      </c>
      <c r="Y370" s="26" t="str">
        <v>Sales-and-AR.xlsx|Payments|71</v>
      </c>
    </row>
    <row r="371" ht="20" customHeight="1">
      <c r="A371" s="24" t="str">
        <v>payment</v>
      </c>
      <c r="B371" s="24" t="str"/>
      <c r="C371" s="24" t="str"/>
      <c r="D371" s="24" t="str">
        <v>PAY-0068</v>
      </c>
      <c r="E371" s="24" t="str">
        <v>INV-0091</v>
      </c>
      <c r="F371" s="41" t="str"/>
      <c r="G371" s="41" t="str"/>
      <c r="H371" s="41" t="str"/>
      <c r="I371" s="41" t="str"/>
      <c r="J371" s="41" t="str"/>
      <c r="K371" s="41" t="str"/>
      <c r="L371" s="45" t="str"/>
      <c r="M371" s="24" t="str"/>
      <c r="N371" s="24" t="str"/>
      <c r="O371" s="41" t="str"/>
      <c r="P371" s="33" t="str"/>
      <c r="Q371" s="33" t="str"/>
      <c r="R371" s="41" t="n">
        <v>99482.4</v>
      </c>
      <c r="S371" s="33" t="n">
        <v>46181</v>
      </c>
      <c r="T371" s="29" t="str"/>
      <c r="U371" s="29" t="str"/>
      <c r="V371" s="24" t="str">
        <v>Sales-and-AR.xlsx</v>
      </c>
      <c r="W371" s="24" t="str">
        <v>Payments</v>
      </c>
      <c r="X371" s="29" t="n">
        <v>72</v>
      </c>
      <c r="Y371" s="24" t="str">
        <v>Sales-and-AR.xlsx|Payments|72</v>
      </c>
    </row>
    <row r="372" ht="20" customHeight="1">
      <c r="A372" s="26" t="str">
        <v>payment</v>
      </c>
      <c r="B372" s="26" t="str"/>
      <c r="C372" s="26" t="str"/>
      <c r="D372" s="26" t="str">
        <v>PAY-0069</v>
      </c>
      <c r="E372" s="26" t="str">
        <v>INV-0092</v>
      </c>
      <c r="F372" s="40" t="str"/>
      <c r="G372" s="40" t="str"/>
      <c r="H372" s="40" t="str"/>
      <c r="I372" s="40" t="str"/>
      <c r="J372" s="40" t="str"/>
      <c r="K372" s="40" t="str"/>
      <c r="L372" s="44" t="str"/>
      <c r="M372" s="26" t="str"/>
      <c r="N372" s="26" t="str"/>
      <c r="O372" s="40" t="str"/>
      <c r="P372" s="32" t="str"/>
      <c r="Q372" s="32" t="str"/>
      <c r="R372" s="40" t="n">
        <v>107319.6</v>
      </c>
      <c r="S372" s="32" t="n">
        <v>46183</v>
      </c>
      <c r="T372" s="28" t="str"/>
      <c r="U372" s="28" t="str"/>
      <c r="V372" s="26" t="str">
        <v>Sales-and-AR.xlsx</v>
      </c>
      <c r="W372" s="26" t="str">
        <v>Payments</v>
      </c>
      <c r="X372" s="28" t="n">
        <v>73</v>
      </c>
      <c r="Y372" s="26" t="str">
        <v>Sales-and-AR.xlsx|Payments|73</v>
      </c>
    </row>
    <row r="373" ht="20" customHeight="1">
      <c r="A373" s="24" t="str">
        <v>payment</v>
      </c>
      <c r="B373" s="24" t="str"/>
      <c r="C373" s="24" t="str"/>
      <c r="D373" s="24" t="str">
        <v>PAY-0070</v>
      </c>
      <c r="E373" s="24" t="str">
        <v>INV-0094</v>
      </c>
      <c r="F373" s="41" t="str"/>
      <c r="G373" s="41" t="str"/>
      <c r="H373" s="41" t="str"/>
      <c r="I373" s="41" t="str"/>
      <c r="J373" s="41" t="str"/>
      <c r="K373" s="41" t="str"/>
      <c r="L373" s="45" t="str"/>
      <c r="M373" s="24" t="str"/>
      <c r="N373" s="24" t="str"/>
      <c r="O373" s="41" t="str"/>
      <c r="P373" s="33" t="str"/>
      <c r="Q373" s="33" t="str"/>
      <c r="R373" s="41" t="n">
        <v>124546.8</v>
      </c>
      <c r="S373" s="33" t="n">
        <v>46186</v>
      </c>
      <c r="T373" s="29" t="str"/>
      <c r="U373" s="29" t="str"/>
      <c r="V373" s="24" t="str">
        <v>Sales-and-AR.xlsx</v>
      </c>
      <c r="W373" s="24" t="str">
        <v>Payments</v>
      </c>
      <c r="X373" s="29" t="n">
        <v>74</v>
      </c>
      <c r="Y373" s="24" t="str">
        <v>Sales-and-AR.xlsx|Payments|74</v>
      </c>
    </row>
    <row r="374" ht="20" customHeight="1">
      <c r="A374" s="26" t="str">
        <v>payment</v>
      </c>
      <c r="B374" s="26" t="str"/>
      <c r="C374" s="26" t="str"/>
      <c r="D374" s="26" t="str">
        <v>PAY-0071</v>
      </c>
      <c r="E374" s="26" t="str">
        <v>INV-0095</v>
      </c>
      <c r="F374" s="40" t="str"/>
      <c r="G374" s="40" t="str"/>
      <c r="H374" s="40" t="str"/>
      <c r="I374" s="40" t="str"/>
      <c r="J374" s="40" t="str"/>
      <c r="K374" s="40" t="str"/>
      <c r="L374" s="44" t="str"/>
      <c r="M374" s="26" t="str"/>
      <c r="N374" s="26" t="str"/>
      <c r="O374" s="40" t="str"/>
      <c r="P374" s="32" t="str"/>
      <c r="Q374" s="32" t="str"/>
      <c r="R374" s="40" t="n">
        <v>80335.2</v>
      </c>
      <c r="S374" s="32" t="n">
        <v>46188</v>
      </c>
      <c r="T374" s="28" t="str"/>
      <c r="U374" s="28" t="str"/>
      <c r="V374" s="26" t="str">
        <v>Sales-and-AR.xlsx</v>
      </c>
      <c r="W374" s="26" t="str">
        <v>Payments</v>
      </c>
      <c r="X374" s="28" t="n">
        <v>75</v>
      </c>
      <c r="Y374" s="26" t="str">
        <v>Sales-and-AR.xlsx|Payments|75</v>
      </c>
    </row>
    <row r="375" ht="20" customHeight="1">
      <c r="A375" s="24" t="str">
        <v>payment</v>
      </c>
      <c r="B375" s="24" t="str"/>
      <c r="C375" s="24" t="str"/>
      <c r="D375" s="24" t="str">
        <v>PAY-0072</v>
      </c>
      <c r="E375" s="24" t="str">
        <v>INV-0096</v>
      </c>
      <c r="F375" s="41" t="str"/>
      <c r="G375" s="41" t="str"/>
      <c r="H375" s="41" t="str"/>
      <c r="I375" s="41" t="str"/>
      <c r="J375" s="41" t="str"/>
      <c r="K375" s="41" t="str"/>
      <c r="L375" s="45" t="str"/>
      <c r="M375" s="24" t="str"/>
      <c r="N375" s="24" t="str"/>
      <c r="O375" s="41" t="str"/>
      <c r="P375" s="33" t="str"/>
      <c r="Q375" s="33" t="str"/>
      <c r="R375" s="41" t="n">
        <v>112341.6</v>
      </c>
      <c r="S375" s="33" t="n">
        <v>46190</v>
      </c>
      <c r="T375" s="29" t="str"/>
      <c r="U375" s="29" t="str"/>
      <c r="V375" s="24" t="str">
        <v>Sales-and-AR.xlsx</v>
      </c>
      <c r="W375" s="24" t="str">
        <v>Payments</v>
      </c>
      <c r="X375" s="29" t="n">
        <v>76</v>
      </c>
      <c r="Y375" s="24" t="str">
        <v>Sales-and-AR.xlsx|Payments|76</v>
      </c>
    </row>
    <row r="376" ht="20" customHeight="1">
      <c r="A376" s="26" t="str">
        <v>payment</v>
      </c>
      <c r="B376" s="26" t="str"/>
      <c r="C376" s="26" t="str"/>
      <c r="D376" s="26" t="str">
        <v>PAY-0073</v>
      </c>
      <c r="E376" s="26" t="str">
        <v>INV-0098</v>
      </c>
      <c r="F376" s="40" t="str"/>
      <c r="G376" s="40" t="str"/>
      <c r="H376" s="40" t="str"/>
      <c r="I376" s="40" t="str"/>
      <c r="J376" s="40" t="str"/>
      <c r="K376" s="40" t="str"/>
      <c r="L376" s="44" t="str"/>
      <c r="M376" s="26" t="str"/>
      <c r="N376" s="26" t="str"/>
      <c r="O376" s="40" t="str"/>
      <c r="P376" s="32" t="str"/>
      <c r="Q376" s="32" t="str"/>
      <c r="R376" s="40" t="n">
        <v>72552</v>
      </c>
      <c r="S376" s="32" t="n">
        <v>46193</v>
      </c>
      <c r="T376" s="28" t="str"/>
      <c r="U376" s="28" t="str"/>
      <c r="V376" s="26" t="str">
        <v>Sales-and-AR.xlsx</v>
      </c>
      <c r="W376" s="26" t="str">
        <v>Payments</v>
      </c>
      <c r="X376" s="28" t="n">
        <v>77</v>
      </c>
      <c r="Y376" s="26" t="str">
        <v>Sales-and-AR.xlsx|Payments|77</v>
      </c>
    </row>
    <row r="377" ht="20" customHeight="1">
      <c r="A377" s="24" t="str">
        <v>payment</v>
      </c>
      <c r="B377" s="24" t="str"/>
      <c r="C377" s="24" t="str"/>
      <c r="D377" s="24" t="str">
        <v>PAY-0074</v>
      </c>
      <c r="E377" s="24" t="str">
        <v>INV-0099</v>
      </c>
      <c r="F377" s="41" t="str"/>
      <c r="G377" s="41" t="str"/>
      <c r="H377" s="41" t="str"/>
      <c r="I377" s="41" t="str"/>
      <c r="J377" s="41" t="str"/>
      <c r="K377" s="41" t="str"/>
      <c r="L377" s="45" t="str"/>
      <c r="M377" s="24" t="str"/>
      <c r="N377" s="24" t="str"/>
      <c r="O377" s="41" t="str"/>
      <c r="P377" s="33" t="str"/>
      <c r="Q377" s="33" t="str"/>
      <c r="R377" s="41" t="n">
        <v>78733.2</v>
      </c>
      <c r="S377" s="33" t="n">
        <v>46195</v>
      </c>
      <c r="T377" s="29" t="str"/>
      <c r="U377" s="29" t="str"/>
      <c r="V377" s="24" t="str">
        <v>Sales-and-AR.xlsx</v>
      </c>
      <c r="W377" s="24" t="str">
        <v>Payments</v>
      </c>
      <c r="X377" s="29" t="n">
        <v>78</v>
      </c>
      <c r="Y377" s="24" t="str">
        <v>Sales-and-AR.xlsx|Payments|78</v>
      </c>
    </row>
    <row r="378" ht="20" customHeight="1">
      <c r="A378" s="26" t="str">
        <v>payment</v>
      </c>
      <c r="B378" s="26" t="str"/>
      <c r="C378" s="26" t="str"/>
      <c r="D378" s="26" t="str">
        <v>PAY-0075</v>
      </c>
      <c r="E378" s="26" t="str">
        <v>INV-0100</v>
      </c>
      <c r="F378" s="40" t="str"/>
      <c r="G378" s="40" t="str"/>
      <c r="H378" s="40" t="str"/>
      <c r="I378" s="40" t="str"/>
      <c r="J378" s="40" t="str"/>
      <c r="K378" s="40" t="str"/>
      <c r="L378" s="44" t="str"/>
      <c r="M378" s="26" t="str"/>
      <c r="N378" s="26" t="str"/>
      <c r="O378" s="40" t="str"/>
      <c r="P378" s="32" t="str"/>
      <c r="Q378" s="32" t="str"/>
      <c r="R378" s="40" t="n">
        <v>83441.6</v>
      </c>
      <c r="S378" s="32" t="n">
        <v>46197</v>
      </c>
      <c r="T378" s="28" t="str"/>
      <c r="U378" s="28" t="str"/>
      <c r="V378" s="26" t="str">
        <v>Sales-and-AR.xlsx</v>
      </c>
      <c r="W378" s="26" t="str">
        <v>Payments</v>
      </c>
      <c r="X378" s="28" t="n">
        <v>79</v>
      </c>
      <c r="Y378" s="26" t="str">
        <v>Sales-and-AR.xlsx|Payments|79</v>
      </c>
    </row>
    <row r="379" ht="20" customHeight="1">
      <c r="A379" s="24" t="str">
        <v>payment</v>
      </c>
      <c r="B379" s="24" t="str"/>
      <c r="C379" s="24" t="str"/>
      <c r="D379" s="24" t="str">
        <v>PAY-0076</v>
      </c>
      <c r="E379" s="24" t="str">
        <v>INV-0102</v>
      </c>
      <c r="F379" s="41" t="str"/>
      <c r="G379" s="41" t="str"/>
      <c r="H379" s="41" t="str"/>
      <c r="I379" s="41" t="str"/>
      <c r="J379" s="41" t="str"/>
      <c r="K379" s="41" t="str"/>
      <c r="L379" s="45" t="str"/>
      <c r="M379" s="24" t="str"/>
      <c r="N379" s="24" t="str"/>
      <c r="O379" s="41" t="str"/>
      <c r="P379" s="33" t="str"/>
      <c r="Q379" s="33" t="str"/>
      <c r="R379" s="41" t="n">
        <v>46457.28</v>
      </c>
      <c r="S379" s="33" t="n">
        <v>46175</v>
      </c>
      <c r="T379" s="29" t="str"/>
      <c r="U379" s="29" t="str"/>
      <c r="V379" s="24" t="str">
        <v>Sales-and-AR.xlsx</v>
      </c>
      <c r="W379" s="24" t="str">
        <v>Payments</v>
      </c>
      <c r="X379" s="29" t="n">
        <v>80</v>
      </c>
      <c r="Y379" s="24" t="str">
        <v>Sales-and-AR.xlsx|Payments|80</v>
      </c>
    </row>
    <row r="380" ht="20" customHeight="1">
      <c r="A380" s="26" t="str">
        <v>payment</v>
      </c>
      <c r="B380" s="26" t="str"/>
      <c r="C380" s="26" t="str"/>
      <c r="D380" s="26" t="str">
        <v>PAY-0077</v>
      </c>
      <c r="E380" s="26" t="str">
        <v>INV-0103</v>
      </c>
      <c r="F380" s="40" t="str"/>
      <c r="G380" s="40" t="str"/>
      <c r="H380" s="40" t="str"/>
      <c r="I380" s="40" t="str"/>
      <c r="J380" s="40" t="str"/>
      <c r="K380" s="40" t="str"/>
      <c r="L380" s="44" t="str"/>
      <c r="M380" s="26" t="str"/>
      <c r="N380" s="26" t="str"/>
      <c r="O380" s="40" t="str"/>
      <c r="P380" s="32" t="str"/>
      <c r="Q380" s="32" t="str"/>
      <c r="R380" s="40" t="n">
        <v>84608</v>
      </c>
      <c r="S380" s="32" t="n">
        <v>46177</v>
      </c>
      <c r="T380" s="28" t="str"/>
      <c r="U380" s="28" t="str"/>
      <c r="V380" s="26" t="str">
        <v>Sales-and-AR.xlsx</v>
      </c>
      <c r="W380" s="26" t="str">
        <v>Payments</v>
      </c>
      <c r="X380" s="28" t="n">
        <v>81</v>
      </c>
      <c r="Y380" s="26" t="str">
        <v>Sales-and-AR.xlsx|Payments|81</v>
      </c>
    </row>
    <row r="381" ht="20" customHeight="1">
      <c r="A381" s="24" t="str">
        <v>payment</v>
      </c>
      <c r="B381" s="24" t="str"/>
      <c r="C381" s="24" t="str"/>
      <c r="D381" s="24" t="str">
        <v>PAY-0078</v>
      </c>
      <c r="E381" s="24" t="str">
        <v>INV-0104</v>
      </c>
      <c r="F381" s="41" t="str"/>
      <c r="G381" s="41" t="str"/>
      <c r="H381" s="41" t="str"/>
      <c r="I381" s="41" t="str"/>
      <c r="J381" s="41" t="str"/>
      <c r="K381" s="41" t="str"/>
      <c r="L381" s="45" t="str"/>
      <c r="M381" s="24" t="str"/>
      <c r="N381" s="24" t="str"/>
      <c r="O381" s="41" t="str"/>
      <c r="P381" s="33" t="str"/>
      <c r="Q381" s="33" t="str"/>
      <c r="R381" s="41" t="n">
        <v>92097.6</v>
      </c>
      <c r="S381" s="33" t="n">
        <v>46179</v>
      </c>
      <c r="T381" s="29" t="str"/>
      <c r="U381" s="29" t="str"/>
      <c r="V381" s="24" t="str">
        <v>Sales-and-AR.xlsx</v>
      </c>
      <c r="W381" s="24" t="str">
        <v>Payments</v>
      </c>
      <c r="X381" s="29" t="n">
        <v>82</v>
      </c>
      <c r="Y381" s="24" t="str">
        <v>Sales-and-AR.xlsx|Payments|82</v>
      </c>
    </row>
    <row r="382" ht="20" customHeight="1">
      <c r="A382" s="26" t="str">
        <v>payment</v>
      </c>
      <c r="B382" s="26" t="str"/>
      <c r="C382" s="26" t="str"/>
      <c r="D382" s="26" t="str">
        <v>PAY-0079</v>
      </c>
      <c r="E382" s="26" t="str">
        <v>INV-0106</v>
      </c>
      <c r="F382" s="40" t="str"/>
      <c r="G382" s="40" t="str"/>
      <c r="H382" s="40" t="str"/>
      <c r="I382" s="40" t="str"/>
      <c r="J382" s="40" t="str"/>
      <c r="K382" s="40" t="str"/>
      <c r="L382" s="44" t="str"/>
      <c r="M382" s="26" t="str"/>
      <c r="N382" s="26" t="str"/>
      <c r="O382" s="40" t="str"/>
      <c r="P382" s="32" t="str"/>
      <c r="Q382" s="32" t="str"/>
      <c r="R382" s="40" t="n">
        <v>83419.2</v>
      </c>
      <c r="S382" s="32" t="n">
        <v>46182</v>
      </c>
      <c r="T382" s="28" t="str"/>
      <c r="U382" s="28" t="str"/>
      <c r="V382" s="26" t="str">
        <v>Sales-and-AR.xlsx</v>
      </c>
      <c r="W382" s="26" t="str">
        <v>Payments</v>
      </c>
      <c r="X382" s="28" t="n">
        <v>83</v>
      </c>
      <c r="Y382" s="26" t="str">
        <v>Sales-and-AR.xlsx|Payments|83</v>
      </c>
    </row>
    <row r="383" ht="20" customHeight="1">
      <c r="A383" s="24" t="str">
        <v>payment</v>
      </c>
      <c r="B383" s="24" t="str"/>
      <c r="C383" s="24" t="str"/>
      <c r="D383" s="24" t="str">
        <v>PAY-0080</v>
      </c>
      <c r="E383" s="24" t="str">
        <v>INV-0107</v>
      </c>
      <c r="F383" s="41" t="str"/>
      <c r="G383" s="41" t="str"/>
      <c r="H383" s="41" t="str"/>
      <c r="I383" s="41" t="str"/>
      <c r="J383" s="41" t="str"/>
      <c r="K383" s="41" t="str"/>
      <c r="L383" s="45" t="str"/>
      <c r="M383" s="24" t="str"/>
      <c r="N383" s="24" t="str"/>
      <c r="O383" s="41" t="str"/>
      <c r="P383" s="33" t="str"/>
      <c r="Q383" s="33" t="str"/>
      <c r="R383" s="41" t="n">
        <v>91002.4</v>
      </c>
      <c r="S383" s="33" t="n">
        <v>46184</v>
      </c>
      <c r="T383" s="29" t="str"/>
      <c r="U383" s="29" t="str"/>
      <c r="V383" s="24" t="str">
        <v>Sales-and-AR.xlsx</v>
      </c>
      <c r="W383" s="24" t="str">
        <v>Payments</v>
      </c>
      <c r="X383" s="29" t="n">
        <v>84</v>
      </c>
      <c r="Y383" s="24" t="str">
        <v>Sales-and-AR.xlsx|Payments|84</v>
      </c>
    </row>
    <row r="384" ht="20" customHeight="1">
      <c r="A384" s="26" t="str">
        <v>payment</v>
      </c>
      <c r="B384" s="26" t="str"/>
      <c r="C384" s="26" t="str"/>
      <c r="D384" s="26" t="str">
        <v>PAY-0081</v>
      </c>
      <c r="E384" s="26" t="str">
        <v>INV-0108</v>
      </c>
      <c r="F384" s="40" t="str"/>
      <c r="G384" s="40" t="str"/>
      <c r="H384" s="40" t="str"/>
      <c r="I384" s="40" t="str"/>
      <c r="J384" s="40" t="str"/>
      <c r="K384" s="40" t="str"/>
      <c r="L384" s="44" t="str"/>
      <c r="M384" s="26" t="str"/>
      <c r="N384" s="26" t="str"/>
      <c r="O384" s="40" t="str"/>
      <c r="P384" s="32" t="str"/>
      <c r="Q384" s="32" t="str"/>
      <c r="R384" s="40" t="n">
        <v>59337.6</v>
      </c>
      <c r="S384" s="32" t="n">
        <v>46186</v>
      </c>
      <c r="T384" s="28" t="str"/>
      <c r="U384" s="28" t="str"/>
      <c r="V384" s="26" t="str">
        <v>Sales-and-AR.xlsx</v>
      </c>
      <c r="W384" s="26" t="str">
        <v>Payments</v>
      </c>
      <c r="X384" s="28" t="n">
        <v>85</v>
      </c>
      <c r="Y384" s="26" t="str">
        <v>Sales-and-AR.xlsx|Payments|85</v>
      </c>
    </row>
    <row r="385" ht="20" customHeight="1">
      <c r="A385" s="24" t="str">
        <v>payment</v>
      </c>
      <c r="B385" s="24" t="str"/>
      <c r="C385" s="24" t="str"/>
      <c r="D385" s="24" t="str">
        <v>PAY-0082</v>
      </c>
      <c r="E385" s="24" t="str">
        <v>INV-0110</v>
      </c>
      <c r="F385" s="41" t="str"/>
      <c r="G385" s="41" t="str"/>
      <c r="H385" s="41" t="str"/>
      <c r="I385" s="41" t="str"/>
      <c r="J385" s="41" t="str"/>
      <c r="K385" s="41" t="str"/>
      <c r="L385" s="45" t="str"/>
      <c r="M385" s="24" t="str"/>
      <c r="N385" s="24" t="str"/>
      <c r="O385" s="41" t="str"/>
      <c r="P385" s="33" t="str"/>
      <c r="Q385" s="33" t="str"/>
      <c r="R385" s="41" t="n">
        <v>108055.2</v>
      </c>
      <c r="S385" s="33" t="n">
        <v>46189</v>
      </c>
      <c r="T385" s="29" t="str"/>
      <c r="U385" s="29" t="str"/>
      <c r="V385" s="24" t="str">
        <v>Sales-and-AR.xlsx</v>
      </c>
      <c r="W385" s="24" t="str">
        <v>Payments</v>
      </c>
      <c r="X385" s="29" t="n">
        <v>86</v>
      </c>
      <c r="Y385" s="24" t="str">
        <v>Sales-and-AR.xlsx|Payments|86</v>
      </c>
    </row>
    <row r="386" ht="20" customHeight="1">
      <c r="A386" s="26" t="str">
        <v>payment</v>
      </c>
      <c r="B386" s="26" t="str"/>
      <c r="C386" s="26" t="str"/>
      <c r="D386" s="26" t="str">
        <v>PAY-0083</v>
      </c>
      <c r="E386" s="26" t="str">
        <v>INV-0111</v>
      </c>
      <c r="F386" s="40" t="str"/>
      <c r="G386" s="40" t="str"/>
      <c r="H386" s="40" t="str"/>
      <c r="I386" s="40" t="str"/>
      <c r="J386" s="40" t="str"/>
      <c r="K386" s="40" t="str"/>
      <c r="L386" s="44" t="str"/>
      <c r="M386" s="26" t="str"/>
      <c r="N386" s="26" t="str"/>
      <c r="O386" s="40" t="str"/>
      <c r="P386" s="32" t="str"/>
      <c r="Q386" s="32" t="str"/>
      <c r="R386" s="40" t="n">
        <v>91202.4</v>
      </c>
      <c r="S386" s="32" t="n">
        <v>46191</v>
      </c>
      <c r="T386" s="28" t="str"/>
      <c r="U386" s="28" t="str"/>
      <c r="V386" s="26" t="str">
        <v>Sales-and-AR.xlsx</v>
      </c>
      <c r="W386" s="26" t="str">
        <v>Payments</v>
      </c>
      <c r="X386" s="28" t="n">
        <v>87</v>
      </c>
      <c r="Y386" s="26" t="str">
        <v>Sales-and-AR.xlsx|Payments|87</v>
      </c>
    </row>
    <row r="387" ht="20" customHeight="1">
      <c r="A387" s="24" t="str">
        <v>payment</v>
      </c>
      <c r="B387" s="24" t="str"/>
      <c r="C387" s="24" t="str"/>
      <c r="D387" s="24" t="str">
        <v>PAY-0084</v>
      </c>
      <c r="E387" s="24" t="str">
        <v>INV-0112</v>
      </c>
      <c r="F387" s="41" t="str"/>
      <c r="G387" s="41" t="str"/>
      <c r="H387" s="41" t="str"/>
      <c r="I387" s="41" t="str"/>
      <c r="J387" s="41" t="str"/>
      <c r="K387" s="41" t="str"/>
      <c r="L387" s="45" t="str"/>
      <c r="M387" s="24" t="str"/>
      <c r="N387" s="24" t="str"/>
      <c r="O387" s="41" t="str"/>
      <c r="P387" s="33" t="str"/>
      <c r="Q387" s="33" t="str"/>
      <c r="R387" s="41" t="n">
        <v>99218</v>
      </c>
      <c r="S387" s="33" t="n">
        <v>46193</v>
      </c>
      <c r="T387" s="29" t="str"/>
      <c r="U387" s="29" t="str"/>
      <c r="V387" s="24" t="str">
        <v>Sales-and-AR.xlsx</v>
      </c>
      <c r="W387" s="24" t="str">
        <v>Payments</v>
      </c>
      <c r="X387" s="29" t="n">
        <v>88</v>
      </c>
      <c r="Y387" s="24" t="str">
        <v>Sales-and-AR.xlsx|Payments|88</v>
      </c>
    </row>
    <row r="388" ht="20" customHeight="1">
      <c r="A388" s="26" t="str">
        <v>payment</v>
      </c>
      <c r="B388" s="26" t="str"/>
      <c r="C388" s="26" t="str"/>
      <c r="D388" s="26" t="str">
        <v>PAY-0085</v>
      </c>
      <c r="E388" s="26" t="str">
        <v>INV-0114</v>
      </c>
      <c r="F388" s="40" t="str"/>
      <c r="G388" s="40" t="str"/>
      <c r="H388" s="40" t="str"/>
      <c r="I388" s="40" t="str"/>
      <c r="J388" s="40" t="str"/>
      <c r="K388" s="40" t="str"/>
      <c r="L388" s="44" t="str"/>
      <c r="M388" s="26" t="str"/>
      <c r="N388" s="26" t="str"/>
      <c r="O388" s="40" t="str"/>
      <c r="P388" s="32" t="str"/>
      <c r="Q388" s="32" t="str"/>
      <c r="R388" s="40" t="n">
        <v>114886.8</v>
      </c>
      <c r="S388" s="32" t="n">
        <v>46196</v>
      </c>
      <c r="T388" s="28" t="str"/>
      <c r="U388" s="28" t="str"/>
      <c r="V388" s="26" t="str">
        <v>Sales-and-AR.xlsx</v>
      </c>
      <c r="W388" s="26" t="str">
        <v>Payments</v>
      </c>
      <c r="X388" s="28" t="n">
        <v>89</v>
      </c>
      <c r="Y388" s="26" t="str">
        <v>Sales-and-AR.xlsx|Payments|89</v>
      </c>
    </row>
    <row r="389" ht="20" customHeight="1">
      <c r="A389" s="24" t="str">
        <v>payment</v>
      </c>
      <c r="B389" s="24" t="str"/>
      <c r="C389" s="24" t="str"/>
      <c r="D389" s="24" t="str">
        <v>PAY-0086</v>
      </c>
      <c r="E389" s="24" t="str">
        <v>INV-0115</v>
      </c>
      <c r="F389" s="41" t="str"/>
      <c r="G389" s="41" t="str"/>
      <c r="H389" s="41" t="str"/>
      <c r="I389" s="41" t="str"/>
      <c r="J389" s="41" t="str"/>
      <c r="K389" s="41" t="str"/>
      <c r="L389" s="45" t="str"/>
      <c r="M389" s="24" t="str"/>
      <c r="N389" s="24" t="str"/>
      <c r="O389" s="41" t="str"/>
      <c r="P389" s="33" t="str"/>
      <c r="Q389" s="33" t="str"/>
      <c r="R389" s="41" t="n">
        <v>74263.2</v>
      </c>
      <c r="S389" s="33" t="n">
        <v>46198</v>
      </c>
      <c r="T389" s="29" t="str"/>
      <c r="U389" s="29" t="str"/>
      <c r="V389" s="24" t="str">
        <v>Sales-and-AR.xlsx</v>
      </c>
      <c r="W389" s="24" t="str">
        <v>Payments</v>
      </c>
      <c r="X389" s="29" t="n">
        <v>90</v>
      </c>
      <c r="Y389" s="24" t="str">
        <v>Sales-and-AR.xlsx|Payments|90</v>
      </c>
    </row>
    <row r="390" ht="20" customHeight="1">
      <c r="A390" s="26" t="str">
        <v>payment</v>
      </c>
      <c r="B390" s="26" t="str"/>
      <c r="C390" s="26" t="str"/>
      <c r="D390" s="26" t="str">
        <v>PAY-0087</v>
      </c>
      <c r="E390" s="26" t="str">
        <v>INV-0116</v>
      </c>
      <c r="F390" s="40" t="str"/>
      <c r="G390" s="40" t="str"/>
      <c r="H390" s="40" t="str"/>
      <c r="I390" s="40" t="str"/>
      <c r="J390" s="40" t="str"/>
      <c r="K390" s="40" t="str"/>
      <c r="L390" s="44" t="str"/>
      <c r="M390" s="26" t="str"/>
      <c r="N390" s="26" t="str"/>
      <c r="O390" s="40" t="str"/>
      <c r="P390" s="32" t="str"/>
      <c r="Q390" s="32" t="str"/>
      <c r="R390" s="40" t="n">
        <v>104061.6</v>
      </c>
      <c r="S390" s="32" t="n">
        <v>46200</v>
      </c>
      <c r="T390" s="28" t="str"/>
      <c r="U390" s="28" t="str"/>
      <c r="V390" s="26" t="str">
        <v>Sales-and-AR.xlsx</v>
      </c>
      <c r="W390" s="26" t="str">
        <v>Payments</v>
      </c>
      <c r="X390" s="28" t="n">
        <v>91</v>
      </c>
      <c r="Y390" s="26" t="str">
        <v>Sales-and-AR.xlsx|Payments|91</v>
      </c>
    </row>
    <row r="391" ht="20" customHeight="1">
      <c r="A391" s="24" t="str">
        <v>payment</v>
      </c>
      <c r="B391" s="24" t="str"/>
      <c r="C391" s="24" t="str"/>
      <c r="D391" s="24" t="str">
        <v>PAY-0088</v>
      </c>
      <c r="E391" s="24" t="str">
        <v>INV-0118</v>
      </c>
      <c r="F391" s="41" t="str"/>
      <c r="G391" s="41" t="str"/>
      <c r="H391" s="41" t="str"/>
      <c r="I391" s="41" t="str"/>
      <c r="J391" s="41" t="str"/>
      <c r="K391" s="41" t="str"/>
      <c r="L391" s="45" t="str"/>
      <c r="M391" s="24" t="str"/>
      <c r="N391" s="24" t="str"/>
      <c r="O391" s="41" t="str"/>
      <c r="P391" s="33" t="str"/>
      <c r="Q391" s="33" t="str"/>
      <c r="R391" s="41" t="n">
        <v>119040</v>
      </c>
      <c r="S391" s="33" t="n">
        <v>46203</v>
      </c>
      <c r="T391" s="29" t="str"/>
      <c r="U391" s="29" t="str"/>
      <c r="V391" s="24" t="str">
        <v>Sales-and-AR.xlsx</v>
      </c>
      <c r="W391" s="24" t="str">
        <v>Payments</v>
      </c>
      <c r="X391" s="29" t="n">
        <v>92</v>
      </c>
      <c r="Y391" s="24" t="str">
        <v>Sales-and-AR.xlsx|Payments|92</v>
      </c>
    </row>
    <row r="392" ht="20" customHeight="1">
      <c r="A392" s="26" t="str">
        <v>payment</v>
      </c>
      <c r="B392" s="26" t="str"/>
      <c r="C392" s="26" t="str"/>
      <c r="D392" s="26" t="str">
        <v>PAY-0089</v>
      </c>
      <c r="E392" s="26" t="str">
        <v>INV-0119</v>
      </c>
      <c r="F392" s="40" t="str"/>
      <c r="G392" s="40" t="str"/>
      <c r="H392" s="40" t="str"/>
      <c r="I392" s="40" t="str"/>
      <c r="J392" s="40" t="str"/>
      <c r="K392" s="40" t="str"/>
      <c r="L392" s="44" t="str"/>
      <c r="M392" s="26" t="str"/>
      <c r="N392" s="26" t="str"/>
      <c r="O392" s="40" t="str"/>
      <c r="P392" s="32" t="str"/>
      <c r="Q392" s="32" t="str"/>
      <c r="R392" s="40" t="n">
        <v>128251.2</v>
      </c>
      <c r="S392" s="32" t="n">
        <v>46205</v>
      </c>
      <c r="T392" s="28" t="str"/>
      <c r="U392" s="28" t="str"/>
      <c r="V392" s="26" t="str">
        <v>Sales-and-AR.xlsx</v>
      </c>
      <c r="W392" s="26" t="str">
        <v>Payments</v>
      </c>
      <c r="X392" s="28" t="n">
        <v>93</v>
      </c>
      <c r="Y392" s="26" t="str">
        <v>Sales-and-AR.xlsx|Payments|93</v>
      </c>
    </row>
    <row r="393" ht="20" customHeight="1">
      <c r="A393" s="24" t="str">
        <v>payment</v>
      </c>
      <c r="B393" s="24" t="str"/>
      <c r="C393" s="24" t="str"/>
      <c r="D393" s="24" t="str">
        <v>PAY-0090</v>
      </c>
      <c r="E393" s="24" t="str">
        <v>INV-0120</v>
      </c>
      <c r="F393" s="41" t="str"/>
      <c r="G393" s="41" t="str"/>
      <c r="H393" s="41" t="str"/>
      <c r="I393" s="41" t="str"/>
      <c r="J393" s="41" t="str"/>
      <c r="K393" s="41" t="str"/>
      <c r="L393" s="45" t="str"/>
      <c r="M393" s="24" t="str"/>
      <c r="N393" s="24" t="str"/>
      <c r="O393" s="41" t="str"/>
      <c r="P393" s="33" t="str"/>
      <c r="Q393" s="33" t="str"/>
      <c r="R393" s="41" t="n">
        <v>137033.6</v>
      </c>
      <c r="S393" s="33" t="n">
        <v>46207</v>
      </c>
      <c r="T393" s="29" t="str"/>
      <c r="U393" s="29" t="str"/>
      <c r="V393" s="24" t="str">
        <v>Sales-and-AR.xlsx</v>
      </c>
      <c r="W393" s="24" t="str">
        <v>Payments</v>
      </c>
      <c r="X393" s="29" t="n">
        <v>94</v>
      </c>
      <c r="Y393" s="24" t="str">
        <v>Sales-and-AR.xlsx|Payments|94</v>
      </c>
    </row>
    <row r="394" ht="20" customHeight="1">
      <c r="A394" s="26" t="str">
        <v>payment</v>
      </c>
      <c r="B394" s="26" t="str"/>
      <c r="C394" s="26" t="str"/>
      <c r="D394" s="26" t="str">
        <v>PAY-0091</v>
      </c>
      <c r="E394" s="26" t="str">
        <v>INV-0122</v>
      </c>
      <c r="F394" s="40" t="str"/>
      <c r="G394" s="40" t="str"/>
      <c r="H394" s="40" t="str"/>
      <c r="I394" s="40" t="str"/>
      <c r="J394" s="40" t="str"/>
      <c r="K394" s="40" t="str"/>
      <c r="L394" s="44" t="str"/>
      <c r="M394" s="26" t="str"/>
      <c r="N394" s="26" t="str"/>
      <c r="O394" s="40" t="str"/>
      <c r="P394" s="32" t="str"/>
      <c r="Q394" s="32" t="str"/>
      <c r="R394" s="40" t="n">
        <v>38226.48</v>
      </c>
      <c r="S394" s="32" t="n">
        <v>46210</v>
      </c>
      <c r="T394" s="28" t="str"/>
      <c r="U394" s="28" t="str"/>
      <c r="V394" s="26" t="str">
        <v>Sales-and-AR.xlsx</v>
      </c>
      <c r="W394" s="26" t="str">
        <v>Payments</v>
      </c>
      <c r="X394" s="28" t="n">
        <v>95</v>
      </c>
      <c r="Y394" s="26" t="str">
        <v>Sales-and-AR.xlsx|Payments|95</v>
      </c>
    </row>
    <row r="395" ht="20" customHeight="1">
      <c r="A395" s="24" t="str">
        <v>payment</v>
      </c>
      <c r="B395" s="24" t="str"/>
      <c r="C395" s="24" t="str"/>
      <c r="D395" s="24" t="str">
        <v>PAY-0092</v>
      </c>
      <c r="E395" s="24" t="str">
        <v>INV-0123</v>
      </c>
      <c r="F395" s="41" t="str"/>
      <c r="G395" s="41" t="str"/>
      <c r="H395" s="41" t="str"/>
      <c r="I395" s="41" t="str"/>
      <c r="J395" s="41" t="str"/>
      <c r="K395" s="41" t="str"/>
      <c r="L395" s="45" t="str"/>
      <c r="M395" s="24" t="str"/>
      <c r="N395" s="24" t="str"/>
      <c r="O395" s="41" t="str"/>
      <c r="P395" s="33" t="str"/>
      <c r="Q395" s="33" t="str"/>
      <c r="R395" s="41" t="n">
        <v>70168</v>
      </c>
      <c r="S395" s="33" t="n">
        <v>46212</v>
      </c>
      <c r="T395" s="29" t="str"/>
      <c r="U395" s="29" t="str"/>
      <c r="V395" s="24" t="str">
        <v>Sales-and-AR.xlsx</v>
      </c>
      <c r="W395" s="24" t="str">
        <v>Payments</v>
      </c>
      <c r="X395" s="29" t="n">
        <v>96</v>
      </c>
      <c r="Y395" s="24" t="str">
        <v>Sales-and-AR.xlsx|Payments|96</v>
      </c>
    </row>
    <row r="396" ht="20" customHeight="1">
      <c r="A396" s="26" t="str">
        <v>payment</v>
      </c>
      <c r="B396" s="26" t="str"/>
      <c r="C396" s="26" t="str"/>
      <c r="D396" s="26" t="str">
        <v>PAY-0093</v>
      </c>
      <c r="E396" s="26" t="str">
        <v>INV-0124</v>
      </c>
      <c r="F396" s="40" t="str"/>
      <c r="G396" s="40" t="str"/>
      <c r="H396" s="40" t="str"/>
      <c r="I396" s="40" t="str"/>
      <c r="J396" s="40" t="str"/>
      <c r="K396" s="40" t="str"/>
      <c r="L396" s="44" t="str"/>
      <c r="M396" s="26" t="str"/>
      <c r="N396" s="26" t="str"/>
      <c r="O396" s="40" t="str"/>
      <c r="P396" s="32" t="str"/>
      <c r="Q396" s="32" t="str"/>
      <c r="R396" s="40" t="n">
        <v>76935.6</v>
      </c>
      <c r="S396" s="32" t="n">
        <v>46214</v>
      </c>
      <c r="T396" s="28" t="str"/>
      <c r="U396" s="28" t="str"/>
      <c r="V396" s="26" t="str">
        <v>Sales-and-AR.xlsx</v>
      </c>
      <c r="W396" s="26" t="str">
        <v>Payments</v>
      </c>
      <c r="X396" s="28" t="n">
        <v>97</v>
      </c>
      <c r="Y396" s="26" t="str">
        <v>Sales-and-AR.xlsx|Payments|97</v>
      </c>
    </row>
    <row r="397" ht="20" customHeight="1">
      <c r="A397" s="24" t="str">
        <v>payment</v>
      </c>
      <c r="B397" s="24" t="str"/>
      <c r="C397" s="24" t="str"/>
      <c r="D397" s="24" t="str">
        <v>PAY-0094</v>
      </c>
      <c r="E397" s="24" t="str">
        <v>INV-0126</v>
      </c>
      <c r="F397" s="41" t="str"/>
      <c r="G397" s="41" t="str"/>
      <c r="H397" s="41" t="str"/>
      <c r="I397" s="41" t="str"/>
      <c r="J397" s="41" t="str"/>
      <c r="K397" s="41" t="str"/>
      <c r="L397" s="45" t="str"/>
      <c r="M397" s="24" t="str"/>
      <c r="N397" s="24" t="str"/>
      <c r="O397" s="41" t="str"/>
      <c r="P397" s="33" t="str"/>
      <c r="Q397" s="33" t="str"/>
      <c r="R397" s="41" t="n">
        <v>71028</v>
      </c>
      <c r="S397" s="33" t="n">
        <v>46217</v>
      </c>
      <c r="T397" s="29" t="str"/>
      <c r="U397" s="29" t="str"/>
      <c r="V397" s="24" t="str">
        <v>Sales-and-AR.xlsx</v>
      </c>
      <c r="W397" s="24" t="str">
        <v>Payments</v>
      </c>
      <c r="X397" s="29" t="n">
        <v>98</v>
      </c>
      <c r="Y397" s="24" t="str">
        <v>Sales-and-AR.xlsx|Payments|98</v>
      </c>
    </row>
    <row r="398" ht="20" customHeight="1">
      <c r="A398" s="26" t="str">
        <v>payment</v>
      </c>
      <c r="B398" s="26" t="str"/>
      <c r="C398" s="26" t="str"/>
      <c r="D398" s="26" t="str">
        <v>PAY-0095</v>
      </c>
      <c r="E398" s="26" t="str">
        <v>INV-0127</v>
      </c>
      <c r="F398" s="40" t="str"/>
      <c r="G398" s="40" t="str"/>
      <c r="H398" s="40" t="str"/>
      <c r="I398" s="40" t="str"/>
      <c r="J398" s="40" t="str"/>
      <c r="K398" s="40" t="str"/>
      <c r="L398" s="44" t="str"/>
      <c r="M398" s="26" t="str"/>
      <c r="N398" s="26" t="str"/>
      <c r="O398" s="40" t="str"/>
      <c r="P398" s="32" t="str"/>
      <c r="Q398" s="32" t="str"/>
      <c r="R398" s="40" t="n">
        <v>77922.8</v>
      </c>
      <c r="S398" s="32" t="n">
        <v>46219</v>
      </c>
      <c r="T398" s="28" t="str"/>
      <c r="U398" s="28" t="str"/>
      <c r="V398" s="26" t="str">
        <v>Sales-and-AR.xlsx</v>
      </c>
      <c r="W398" s="26" t="str">
        <v>Payments</v>
      </c>
      <c r="X398" s="28" t="n">
        <v>99</v>
      </c>
      <c r="Y398" s="26" t="str">
        <v>Sales-and-AR.xlsx|Payments|99</v>
      </c>
    </row>
    <row r="399" ht="20" customHeight="1">
      <c r="A399" s="24" t="str">
        <v>payment</v>
      </c>
      <c r="B399" s="24" t="str"/>
      <c r="C399" s="24" t="str"/>
      <c r="D399" s="24" t="str">
        <v>PAY-0096</v>
      </c>
      <c r="E399" s="24" t="str">
        <v>INV-0128</v>
      </c>
      <c r="F399" s="41" t="str"/>
      <c r="G399" s="41" t="str"/>
      <c r="H399" s="41" t="str"/>
      <c r="I399" s="41" t="str"/>
      <c r="J399" s="41" t="str"/>
      <c r="K399" s="41" t="str"/>
      <c r="L399" s="45" t="str"/>
      <c r="M399" s="24" t="str"/>
      <c r="N399" s="24" t="str"/>
      <c r="O399" s="41" t="str"/>
      <c r="P399" s="33" t="str"/>
      <c r="Q399" s="33" t="str"/>
      <c r="R399" s="41" t="n">
        <v>50673.6</v>
      </c>
      <c r="S399" s="33" t="n">
        <v>46221</v>
      </c>
      <c r="T399" s="29" t="str"/>
      <c r="U399" s="29" t="str"/>
      <c r="V399" s="24" t="str">
        <v>Sales-and-AR.xlsx</v>
      </c>
      <c r="W399" s="24" t="str">
        <v>Payments</v>
      </c>
      <c r="X399" s="29" t="n">
        <v>100</v>
      </c>
      <c r="Y399" s="24" t="str">
        <v>Sales-and-AR.xlsx|Payments|100</v>
      </c>
    </row>
    <row r="400" ht="20" customHeight="1">
      <c r="A400" s="26" t="str">
        <v>payment</v>
      </c>
      <c r="B400" s="26" t="str"/>
      <c r="C400" s="26" t="str"/>
      <c r="D400" s="26" t="str">
        <v>PAY-0097</v>
      </c>
      <c r="E400" s="26" t="str">
        <v>INV-0130</v>
      </c>
      <c r="F400" s="40" t="str"/>
      <c r="G400" s="40" t="str"/>
      <c r="H400" s="40" t="str"/>
      <c r="I400" s="40" t="str"/>
      <c r="J400" s="40" t="str"/>
      <c r="K400" s="40" t="str"/>
      <c r="L400" s="44" t="str"/>
      <c r="M400" s="26" t="str"/>
      <c r="N400" s="26" t="str"/>
      <c r="O400" s="40" t="str"/>
      <c r="P400" s="32" t="str"/>
      <c r="Q400" s="32" t="str"/>
      <c r="R400" s="40" t="n">
        <v>96659.2</v>
      </c>
      <c r="S400" s="32" t="n">
        <v>46224</v>
      </c>
      <c r="T400" s="28" t="str"/>
      <c r="U400" s="28" t="str"/>
      <c r="V400" s="26" t="str">
        <v>Sales-and-AR.xlsx</v>
      </c>
      <c r="W400" s="26" t="str">
        <v>Payments</v>
      </c>
      <c r="X400" s="28" t="n">
        <v>101</v>
      </c>
      <c r="Y400" s="26" t="str">
        <v>Sales-and-AR.xlsx|Payments|101</v>
      </c>
    </row>
    <row r="401" ht="20" customHeight="1">
      <c r="A401" s="24" t="str">
        <v>payment</v>
      </c>
      <c r="B401" s="24" t="str"/>
      <c r="C401" s="24" t="str"/>
      <c r="D401" s="24" t="str">
        <v>PAY-0098</v>
      </c>
      <c r="E401" s="24" t="str">
        <v>INV-0131</v>
      </c>
      <c r="F401" s="41" t="str"/>
      <c r="G401" s="41" t="str"/>
      <c r="H401" s="41" t="str"/>
      <c r="I401" s="41" t="str"/>
      <c r="J401" s="41" t="str"/>
      <c r="K401" s="41" t="str"/>
      <c r="L401" s="45" t="str"/>
      <c r="M401" s="24" t="str"/>
      <c r="N401" s="24" t="str"/>
      <c r="O401" s="41" t="str"/>
      <c r="P401" s="33" t="str"/>
      <c r="Q401" s="33" t="str"/>
      <c r="R401" s="41" t="n">
        <v>81878.4</v>
      </c>
      <c r="S401" s="33" t="n">
        <v>46226</v>
      </c>
      <c r="T401" s="29" t="str"/>
      <c r="U401" s="29" t="str"/>
      <c r="V401" s="24" t="str">
        <v>Sales-and-AR.xlsx</v>
      </c>
      <c r="W401" s="24" t="str">
        <v>Payments</v>
      </c>
      <c r="X401" s="29" t="n">
        <v>102</v>
      </c>
      <c r="Y401" s="24" t="str">
        <v>Sales-and-AR.xlsx|Payments|102</v>
      </c>
    </row>
    <row r="402" ht="20" customHeight="1">
      <c r="A402" s="26" t="str">
        <v>payment</v>
      </c>
      <c r="B402" s="26" t="str"/>
      <c r="C402" s="26" t="str"/>
      <c r="D402" s="26" t="str">
        <v>PAY-0099</v>
      </c>
      <c r="E402" s="26" t="str">
        <v>INV-0132</v>
      </c>
      <c r="F402" s="40" t="str"/>
      <c r="G402" s="40" t="str"/>
      <c r="H402" s="40" t="str"/>
      <c r="I402" s="40" t="str"/>
      <c r="J402" s="40" t="str"/>
      <c r="K402" s="40" t="str"/>
      <c r="L402" s="44" t="str"/>
      <c r="M402" s="26" t="str"/>
      <c r="N402" s="26" t="str"/>
      <c r="O402" s="40" t="str"/>
      <c r="P402" s="32" t="str"/>
      <c r="Q402" s="32" t="str"/>
      <c r="R402" s="40" t="n">
        <v>89376</v>
      </c>
      <c r="S402" s="32" t="n">
        <v>46228</v>
      </c>
      <c r="T402" s="28" t="str"/>
      <c r="U402" s="28" t="str"/>
      <c r="V402" s="26" t="str">
        <v>Sales-and-AR.xlsx</v>
      </c>
      <c r="W402" s="26" t="str">
        <v>Payments</v>
      </c>
      <c r="X402" s="28" t="n">
        <v>103</v>
      </c>
      <c r="Y402" s="26" t="str">
        <v>Sales-and-AR.xlsx|Payments|103</v>
      </c>
    </row>
    <row r="403" ht="20" customHeight="1">
      <c r="A403" s="24" t="str">
        <v>payment</v>
      </c>
      <c r="B403" s="24" t="str"/>
      <c r="C403" s="24" t="str"/>
      <c r="D403" s="24" t="str">
        <v>PAY-0100</v>
      </c>
      <c r="E403" s="24" t="str">
        <v>INV-0134</v>
      </c>
      <c r="F403" s="41" t="str"/>
      <c r="G403" s="41" t="str"/>
      <c r="H403" s="41" t="str"/>
      <c r="I403" s="41" t="str"/>
      <c r="J403" s="41" t="str"/>
      <c r="K403" s="41" t="str"/>
      <c r="L403" s="45" t="str"/>
      <c r="M403" s="24" t="str"/>
      <c r="N403" s="24" t="str"/>
      <c r="O403" s="41" t="str"/>
      <c r="P403" s="33" t="str"/>
      <c r="Q403" s="33" t="str"/>
      <c r="R403" s="41" t="n">
        <v>100430.4</v>
      </c>
      <c r="S403" s="33" t="n">
        <v>46231</v>
      </c>
      <c r="T403" s="29" t="str"/>
      <c r="U403" s="29" t="str"/>
      <c r="V403" s="24" t="str">
        <v>Sales-and-AR.xlsx</v>
      </c>
      <c r="W403" s="24" t="str">
        <v>Payments</v>
      </c>
      <c r="X403" s="29" t="n">
        <v>104</v>
      </c>
      <c r="Y403" s="24" t="str">
        <v>Sales-and-AR.xlsx|Payments|104</v>
      </c>
    </row>
    <row r="404" ht="20" customHeight="1">
      <c r="A404" s="26" t="str">
        <v>payment</v>
      </c>
      <c r="B404" s="26" t="str"/>
      <c r="C404" s="26" t="str"/>
      <c r="D404" s="26" t="str">
        <v>PAY-0101</v>
      </c>
      <c r="E404" s="26" t="str">
        <v>INV-0135</v>
      </c>
      <c r="F404" s="40" t="str"/>
      <c r="G404" s="40" t="str"/>
      <c r="H404" s="40" t="str"/>
      <c r="I404" s="40" t="str"/>
      <c r="J404" s="40" t="str"/>
      <c r="K404" s="40" t="str"/>
      <c r="L404" s="44" t="str"/>
      <c r="M404" s="26" t="str"/>
      <c r="N404" s="26" t="str"/>
      <c r="O404" s="40" t="str"/>
      <c r="P404" s="32" t="str"/>
      <c r="Q404" s="32" t="str"/>
      <c r="R404" s="40" t="n">
        <v>64732.8</v>
      </c>
      <c r="S404" s="32" t="n">
        <v>46208</v>
      </c>
      <c r="T404" s="28" t="str"/>
      <c r="U404" s="28" t="str"/>
      <c r="V404" s="26" t="str">
        <v>Sales-and-AR.xlsx</v>
      </c>
      <c r="W404" s="26" t="str">
        <v>Payments</v>
      </c>
      <c r="X404" s="28" t="n">
        <v>105</v>
      </c>
      <c r="Y404" s="26" t="str">
        <v>Sales-and-AR.xlsx|Payments|105</v>
      </c>
    </row>
    <row r="405" ht="20" customHeight="1">
      <c r="A405" s="24" t="str">
        <v>payment</v>
      </c>
      <c r="B405" s="24" t="str"/>
      <c r="C405" s="24" t="str"/>
      <c r="D405" s="24" t="str">
        <v>PAY-0102</v>
      </c>
      <c r="E405" s="24" t="str">
        <v>INV-0136</v>
      </c>
      <c r="F405" s="41" t="str"/>
      <c r="G405" s="41" t="str"/>
      <c r="H405" s="41" t="str"/>
      <c r="I405" s="41" t="str"/>
      <c r="J405" s="41" t="str"/>
      <c r="K405" s="41" t="str"/>
      <c r="L405" s="45" t="str"/>
      <c r="M405" s="24" t="str"/>
      <c r="N405" s="24" t="str"/>
      <c r="O405" s="41" t="str"/>
      <c r="P405" s="33" t="str"/>
      <c r="Q405" s="33" t="str"/>
      <c r="R405" s="41" t="n">
        <v>91065.6</v>
      </c>
      <c r="S405" s="33" t="n">
        <v>46210</v>
      </c>
      <c r="T405" s="29" t="str"/>
      <c r="U405" s="29" t="str"/>
      <c r="V405" s="24" t="str">
        <v>Sales-and-AR.xlsx</v>
      </c>
      <c r="W405" s="24" t="str">
        <v>Payments</v>
      </c>
      <c r="X405" s="29" t="n">
        <v>106</v>
      </c>
      <c r="Y405" s="24" t="str">
        <v>Sales-and-AR.xlsx|Payments|106</v>
      </c>
    </row>
    <row r="406" ht="20" customHeight="1">
      <c r="A406" s="26" t="str">
        <v>payment</v>
      </c>
      <c r="B406" s="26" t="str"/>
      <c r="C406" s="26" t="str"/>
      <c r="D406" s="26" t="str">
        <v>PAY-0103</v>
      </c>
      <c r="E406" s="26" t="str">
        <v>INV-0138</v>
      </c>
      <c r="F406" s="40" t="str"/>
      <c r="G406" s="40" t="str"/>
      <c r="H406" s="40" t="str"/>
      <c r="I406" s="40" t="str"/>
      <c r="J406" s="40" t="str"/>
      <c r="K406" s="40" t="str"/>
      <c r="L406" s="44" t="str"/>
      <c r="M406" s="26" t="str"/>
      <c r="N406" s="26" t="str"/>
      <c r="O406" s="40" t="str"/>
      <c r="P406" s="32" t="str"/>
      <c r="Q406" s="32" t="str"/>
      <c r="R406" s="40" t="n">
        <v>106832</v>
      </c>
      <c r="S406" s="32" t="n">
        <v>46213</v>
      </c>
      <c r="T406" s="28" t="str"/>
      <c r="U406" s="28" t="str"/>
      <c r="V406" s="26" t="str">
        <v>Sales-and-AR.xlsx</v>
      </c>
      <c r="W406" s="26" t="str">
        <v>Payments</v>
      </c>
      <c r="X406" s="28" t="n">
        <v>107</v>
      </c>
      <c r="Y406" s="26" t="str">
        <v>Sales-and-AR.xlsx|Payments|107</v>
      </c>
    </row>
    <row r="407" ht="20" customHeight="1">
      <c r="A407" s="24" t="str">
        <v>payment</v>
      </c>
      <c r="B407" s="24" t="str"/>
      <c r="C407" s="24" t="str"/>
      <c r="D407" s="24" t="str">
        <v>PAY-0104</v>
      </c>
      <c r="E407" s="24" t="str">
        <v>INV-0139</v>
      </c>
      <c r="F407" s="41" t="str"/>
      <c r="G407" s="41" t="str"/>
      <c r="H407" s="41" t="str"/>
      <c r="I407" s="41" t="str"/>
      <c r="J407" s="41" t="str"/>
      <c r="K407" s="41" t="str"/>
      <c r="L407" s="45" t="str"/>
      <c r="M407" s="24" t="str"/>
      <c r="N407" s="24" t="str"/>
      <c r="O407" s="41" t="str"/>
      <c r="P407" s="33" t="str"/>
      <c r="Q407" s="33" t="str"/>
      <c r="R407" s="41" t="n">
        <v>113089.2</v>
      </c>
      <c r="S407" s="33" t="n">
        <v>46215</v>
      </c>
      <c r="T407" s="29" t="str"/>
      <c r="U407" s="29" t="str"/>
      <c r="V407" s="24" t="str">
        <v>Sales-and-AR.xlsx</v>
      </c>
      <c r="W407" s="24" t="str">
        <v>Payments</v>
      </c>
      <c r="X407" s="29" t="n">
        <v>108</v>
      </c>
      <c r="Y407" s="24" t="str">
        <v>Sales-and-AR.xlsx|Payments|108</v>
      </c>
    </row>
    <row r="408" ht="20" customHeight="1">
      <c r="A408" s="26" t="str">
        <v>payment</v>
      </c>
      <c r="B408" s="26" t="str"/>
      <c r="C408" s="26" t="str"/>
      <c r="D408" s="26" t="str">
        <v>PAY-0105</v>
      </c>
      <c r="E408" s="26" t="str">
        <v>INV-0140</v>
      </c>
      <c r="F408" s="40" t="str"/>
      <c r="G408" s="40" t="str"/>
      <c r="H408" s="40" t="str"/>
      <c r="I408" s="40" t="str"/>
      <c r="J408" s="40" t="str"/>
      <c r="K408" s="40" t="str"/>
      <c r="L408" s="44" t="str"/>
      <c r="M408" s="26" t="str"/>
      <c r="N408" s="26" t="str"/>
      <c r="O408" s="40" t="str"/>
      <c r="P408" s="32" t="str"/>
      <c r="Q408" s="32" t="str"/>
      <c r="R408" s="40" t="n">
        <v>121888.8</v>
      </c>
      <c r="S408" s="32" t="n">
        <v>46217</v>
      </c>
      <c r="T408" s="28" t="str"/>
      <c r="U408" s="28" t="str"/>
      <c r="V408" s="26" t="str">
        <v>Sales-and-AR.xlsx</v>
      </c>
      <c r="W408" s="26" t="str">
        <v>Payments</v>
      </c>
      <c r="X408" s="28" t="n">
        <v>109</v>
      </c>
      <c r="Y408" s="26" t="str">
        <v>Sales-and-AR.xlsx|Payments|109</v>
      </c>
    </row>
    <row r="409" ht="20" customHeight="1">
      <c r="A409" s="24" t="str">
        <v>payment</v>
      </c>
      <c r="B409" s="24" t="str"/>
      <c r="C409" s="24" t="str"/>
      <c r="D409" s="24" t="str">
        <v>PAY-0106</v>
      </c>
      <c r="E409" s="24" t="str">
        <v>INV-0142</v>
      </c>
      <c r="F409" s="41" t="str"/>
      <c r="G409" s="41" t="str"/>
      <c r="H409" s="41" t="str"/>
      <c r="I409" s="41" t="str"/>
      <c r="J409" s="41" t="str"/>
      <c r="K409" s="41" t="str"/>
      <c r="L409" s="45" t="str"/>
      <c r="M409" s="24" t="str"/>
      <c r="N409" s="24" t="str"/>
      <c r="O409" s="41" t="str"/>
      <c r="P409" s="33" t="str"/>
      <c r="Q409" s="33" t="str"/>
      <c r="R409" s="41" t="n">
        <v>65996.88</v>
      </c>
      <c r="S409" s="33" t="n">
        <v>46220</v>
      </c>
      <c r="T409" s="29" t="str"/>
      <c r="U409" s="29" t="str"/>
      <c r="V409" s="24" t="str">
        <v>Sales-and-AR.xlsx</v>
      </c>
      <c r="W409" s="24" t="str">
        <v>Payments</v>
      </c>
      <c r="X409" s="29" t="n">
        <v>110</v>
      </c>
      <c r="Y409" s="24" t="str">
        <v>Sales-and-AR.xlsx|Payments|110</v>
      </c>
    </row>
    <row r="410" ht="20" customHeight="1">
      <c r="A410" s="26" t="str">
        <v>payment</v>
      </c>
      <c r="B410" s="26" t="str"/>
      <c r="C410" s="26" t="str"/>
      <c r="D410" s="26" t="str">
        <v>PAY-0107</v>
      </c>
      <c r="E410" s="26" t="str">
        <v>INV-0143</v>
      </c>
      <c r="F410" s="40" t="str"/>
      <c r="G410" s="40" t="str"/>
      <c r="H410" s="40" t="str"/>
      <c r="I410" s="40" t="str"/>
      <c r="J410" s="40" t="str"/>
      <c r="K410" s="40" t="str"/>
      <c r="L410" s="44" t="str"/>
      <c r="M410" s="26" t="str"/>
      <c r="N410" s="26" t="str"/>
      <c r="O410" s="40" t="str"/>
      <c r="P410" s="32" t="str"/>
      <c r="Q410" s="32" t="str"/>
      <c r="R410" s="40" t="n">
        <v>118888</v>
      </c>
      <c r="S410" s="32" t="n">
        <v>46222</v>
      </c>
      <c r="T410" s="28" t="str"/>
      <c r="U410" s="28" t="str"/>
      <c r="V410" s="26" t="str">
        <v>Sales-and-AR.xlsx</v>
      </c>
      <c r="W410" s="26" t="str">
        <v>Payments</v>
      </c>
      <c r="X410" s="28" t="n">
        <v>111</v>
      </c>
      <c r="Y410" s="26" t="str">
        <v>Sales-and-AR.xlsx|Payments|111</v>
      </c>
    </row>
    <row r="411" ht="20" customHeight="1">
      <c r="A411" s="24" t="str">
        <v>payment</v>
      </c>
      <c r="B411" s="24" t="str"/>
      <c r="C411" s="24" t="str"/>
      <c r="D411" s="24" t="str">
        <v>PAY-0108</v>
      </c>
      <c r="E411" s="24" t="str">
        <v>INV-0144</v>
      </c>
      <c r="F411" s="41" t="str"/>
      <c r="G411" s="41" t="str"/>
      <c r="H411" s="41" t="str"/>
      <c r="I411" s="41" t="str"/>
      <c r="J411" s="41" t="str"/>
      <c r="K411" s="41" t="str"/>
      <c r="L411" s="45" t="str"/>
      <c r="M411" s="24" t="str"/>
      <c r="N411" s="24" t="str"/>
      <c r="O411" s="41" t="str"/>
      <c r="P411" s="33" t="str"/>
      <c r="Q411" s="33" t="str"/>
      <c r="R411" s="41" t="n">
        <v>128091.6</v>
      </c>
      <c r="S411" s="33" t="n">
        <v>46224</v>
      </c>
      <c r="T411" s="29" t="str"/>
      <c r="U411" s="29" t="str"/>
      <c r="V411" s="24" t="str">
        <v>Sales-and-AR.xlsx</v>
      </c>
      <c r="W411" s="24" t="str">
        <v>Payments</v>
      </c>
      <c r="X411" s="29" t="n">
        <v>112</v>
      </c>
      <c r="Y411" s="24" t="str">
        <v>Sales-and-AR.xlsx|Payments|112</v>
      </c>
    </row>
    <row r="412" ht="20" customHeight="1">
      <c r="A412" s="26" t="str">
        <v>payment</v>
      </c>
      <c r="B412" s="26" t="str"/>
      <c r="C412" s="26" t="str"/>
      <c r="D412" s="26" t="str">
        <v>PAY-0109</v>
      </c>
      <c r="E412" s="26" t="str">
        <v>INV-0146</v>
      </c>
      <c r="F412" s="40" t="str"/>
      <c r="G412" s="40" t="str"/>
      <c r="H412" s="40" t="str"/>
      <c r="I412" s="40" t="str"/>
      <c r="J412" s="40" t="str"/>
      <c r="K412" s="40" t="str"/>
      <c r="L412" s="44" t="str"/>
      <c r="M412" s="26" t="str"/>
      <c r="N412" s="26" t="str"/>
      <c r="O412" s="40" t="str"/>
      <c r="P412" s="32" t="str"/>
      <c r="Q412" s="32" t="str"/>
      <c r="R412" s="40" t="n">
        <v>62748</v>
      </c>
      <c r="S412" s="32" t="n">
        <v>46227</v>
      </c>
      <c r="T412" s="28" t="str"/>
      <c r="U412" s="28" t="str"/>
      <c r="V412" s="26" t="str">
        <v>Sales-and-AR.xlsx</v>
      </c>
      <c r="W412" s="26" t="str">
        <v>Payments</v>
      </c>
      <c r="X412" s="28" t="n">
        <v>113</v>
      </c>
      <c r="Y412" s="26" t="str">
        <v>Sales-and-AR.xlsx|Payments|113</v>
      </c>
    </row>
    <row r="413" ht="20" customHeight="1">
      <c r="A413" s="24" t="str">
        <v>payment</v>
      </c>
      <c r="B413" s="24" t="str"/>
      <c r="C413" s="24" t="str"/>
      <c r="D413" s="24" t="str">
        <v>PAY-0110</v>
      </c>
      <c r="E413" s="24" t="str">
        <v>INV-0147</v>
      </c>
      <c r="F413" s="41" t="str"/>
      <c r="G413" s="41" t="str"/>
      <c r="H413" s="41" t="str"/>
      <c r="I413" s="41" t="str"/>
      <c r="J413" s="41" t="str"/>
      <c r="K413" s="41" t="str"/>
      <c r="L413" s="45" t="str"/>
      <c r="M413" s="24" t="str"/>
      <c r="N413" s="24" t="str"/>
      <c r="O413" s="41" t="str"/>
      <c r="P413" s="33" t="str"/>
      <c r="Q413" s="33" t="str"/>
      <c r="R413" s="41" t="n">
        <v>69182.8</v>
      </c>
      <c r="S413" s="33" t="n">
        <v>46229</v>
      </c>
      <c r="T413" s="29" t="str"/>
      <c r="U413" s="29" t="str"/>
      <c r="V413" s="24" t="str">
        <v>Sales-and-AR.xlsx</v>
      </c>
      <c r="W413" s="24" t="str">
        <v>Payments</v>
      </c>
      <c r="X413" s="29" t="n">
        <v>114</v>
      </c>
      <c r="Y413" s="24" t="str">
        <v>Sales-and-AR.xlsx|Payments|114</v>
      </c>
    </row>
    <row r="414" ht="20" customHeight="1">
      <c r="A414" s="26" t="str">
        <v>payment</v>
      </c>
      <c r="B414" s="26" t="str"/>
      <c r="C414" s="26" t="str"/>
      <c r="D414" s="26" t="str">
        <v>PAY-0111</v>
      </c>
      <c r="E414" s="26" t="str">
        <v>INV-0148</v>
      </c>
      <c r="F414" s="40" t="str"/>
      <c r="G414" s="40" t="str"/>
      <c r="H414" s="40" t="str"/>
      <c r="I414" s="40" t="str"/>
      <c r="J414" s="40" t="str"/>
      <c r="K414" s="40" t="str"/>
      <c r="L414" s="44" t="str"/>
      <c r="M414" s="26" t="str"/>
      <c r="N414" s="26" t="str"/>
      <c r="O414" s="40" t="str"/>
      <c r="P414" s="32" t="str"/>
      <c r="Q414" s="32" t="str"/>
      <c r="R414" s="40" t="n">
        <v>44217.6</v>
      </c>
      <c r="S414" s="32" t="n">
        <v>46231</v>
      </c>
      <c r="T414" s="28" t="str"/>
      <c r="U414" s="28" t="str"/>
      <c r="V414" s="26" t="str">
        <v>Sales-and-AR.xlsx</v>
      </c>
      <c r="W414" s="26" t="str">
        <v>Payments</v>
      </c>
      <c r="X414" s="28" t="n">
        <v>115</v>
      </c>
      <c r="Y414" s="26" t="str">
        <v>Sales-and-AR.xlsx|Payments|115</v>
      </c>
    </row>
    <row r="415" ht="20" customHeight="1">
      <c r="A415" s="24" t="str">
        <v>payment</v>
      </c>
      <c r="B415" s="24" t="str"/>
      <c r="C415" s="24" t="str"/>
      <c r="D415" s="24" t="str">
        <v>PAY-0112</v>
      </c>
      <c r="E415" s="24" t="str">
        <v>INV-0150</v>
      </c>
      <c r="F415" s="41" t="str"/>
      <c r="G415" s="41" t="str"/>
      <c r="H415" s="41" t="str"/>
      <c r="I415" s="41" t="str"/>
      <c r="J415" s="41" t="str"/>
      <c r="K415" s="41" t="str"/>
      <c r="L415" s="45" t="str"/>
      <c r="M415" s="24" t="str"/>
      <c r="N415" s="24" t="str"/>
      <c r="O415" s="41" t="str"/>
      <c r="P415" s="33" t="str"/>
      <c r="Q415" s="33" t="str"/>
      <c r="R415" s="41" t="n">
        <v>86539.2</v>
      </c>
      <c r="S415" s="33" t="n">
        <v>46234</v>
      </c>
      <c r="T415" s="29" t="str"/>
      <c r="U415" s="29" t="str"/>
      <c r="V415" s="24" t="str">
        <v>Sales-and-AR.xlsx</v>
      </c>
      <c r="W415" s="24" t="str">
        <v>Payments</v>
      </c>
      <c r="X415" s="29" t="n">
        <v>116</v>
      </c>
      <c r="Y415" s="24" t="str">
        <v>Sales-and-AR.xlsx|Payments|116</v>
      </c>
    </row>
    <row r="416" ht="20" customHeight="1">
      <c r="A416" s="26" t="str">
        <v>payment</v>
      </c>
      <c r="B416" s="26" t="str"/>
      <c r="C416" s="26" t="str"/>
      <c r="D416" s="26" t="str">
        <v>PAY-0113</v>
      </c>
      <c r="E416" s="26" t="str">
        <v>INV-0151</v>
      </c>
      <c r="F416" s="40" t="str"/>
      <c r="G416" s="40" t="str"/>
      <c r="H416" s="40" t="str"/>
      <c r="I416" s="40" t="str"/>
      <c r="J416" s="40" t="str"/>
      <c r="K416" s="40" t="str"/>
      <c r="L416" s="44" t="str"/>
      <c r="M416" s="26" t="str"/>
      <c r="N416" s="26" t="str"/>
      <c r="O416" s="40" t="str"/>
      <c r="P416" s="32" t="str"/>
      <c r="Q416" s="32" t="str"/>
      <c r="R416" s="40" t="n">
        <v>73598.4</v>
      </c>
      <c r="S416" s="32" t="n">
        <v>46236</v>
      </c>
      <c r="T416" s="28" t="str"/>
      <c r="U416" s="28" t="str"/>
      <c r="V416" s="26" t="str">
        <v>Sales-and-AR.xlsx</v>
      </c>
      <c r="W416" s="26" t="str">
        <v>Payments</v>
      </c>
      <c r="X416" s="28" t="n">
        <v>117</v>
      </c>
      <c r="Y416" s="26" t="str">
        <v>Sales-and-AR.xlsx|Payments|117</v>
      </c>
    </row>
    <row r="417" ht="20" customHeight="1">
      <c r="A417" s="24" t="str">
        <v>payment</v>
      </c>
      <c r="B417" s="24" t="str"/>
      <c r="C417" s="24" t="str"/>
      <c r="D417" s="24" t="str">
        <v>PAY-0114</v>
      </c>
      <c r="E417" s="24" t="str">
        <v>INV-0152</v>
      </c>
      <c r="F417" s="41" t="str"/>
      <c r="G417" s="41" t="str"/>
      <c r="H417" s="41" t="str"/>
      <c r="I417" s="41" t="str"/>
      <c r="J417" s="41" t="str"/>
      <c r="K417" s="41" t="str"/>
      <c r="L417" s="45" t="str"/>
      <c r="M417" s="24" t="str"/>
      <c r="N417" s="24" t="str"/>
      <c r="O417" s="41" t="str"/>
      <c r="P417" s="33" t="str"/>
      <c r="Q417" s="33" t="str"/>
      <c r="R417" s="41" t="n">
        <v>80636</v>
      </c>
      <c r="S417" s="33" t="n">
        <v>46238</v>
      </c>
      <c r="T417" s="29" t="str"/>
      <c r="U417" s="29" t="str"/>
      <c r="V417" s="24" t="str">
        <v>Sales-and-AR.xlsx</v>
      </c>
      <c r="W417" s="24" t="str">
        <v>Payments</v>
      </c>
      <c r="X417" s="29" t="n">
        <v>118</v>
      </c>
      <c r="Y417" s="24" t="str">
        <v>Sales-and-AR.xlsx|Payments|118</v>
      </c>
    </row>
    <row r="418" ht="20" customHeight="1">
      <c r="A418" s="26" t="str">
        <v>payment</v>
      </c>
      <c r="B418" s="26" t="str"/>
      <c r="C418" s="26" t="str"/>
      <c r="D418" s="26" t="str">
        <v>PAY-0115</v>
      </c>
      <c r="E418" s="26" t="str">
        <v>INV-0154</v>
      </c>
      <c r="F418" s="40" t="str"/>
      <c r="G418" s="40" t="str"/>
      <c r="H418" s="40" t="str"/>
      <c r="I418" s="40" t="str"/>
      <c r="J418" s="40" t="str"/>
      <c r="K418" s="40" t="str"/>
      <c r="L418" s="44" t="str"/>
      <c r="M418" s="26" t="str"/>
      <c r="N418" s="26" t="str"/>
      <c r="O418" s="40" t="str"/>
      <c r="P418" s="32" t="str"/>
      <c r="Q418" s="32" t="str"/>
      <c r="R418" s="40" t="n">
        <v>95054.4</v>
      </c>
      <c r="S418" s="32" t="n">
        <v>46241</v>
      </c>
      <c r="T418" s="28" t="str"/>
      <c r="U418" s="28" t="str"/>
      <c r="V418" s="26" t="str">
        <v>Sales-and-AR.xlsx</v>
      </c>
      <c r="W418" s="26" t="str">
        <v>Payments</v>
      </c>
      <c r="X418" s="28" t="n">
        <v>119</v>
      </c>
      <c r="Y418" s="26" t="str">
        <v>Sales-and-AR.xlsx|Payments|119</v>
      </c>
    </row>
    <row r="419" ht="20" customHeight="1">
      <c r="A419" s="24" t="str">
        <v>payment</v>
      </c>
      <c r="B419" s="24" t="str"/>
      <c r="C419" s="24" t="str"/>
      <c r="D419" s="24" t="str">
        <v>PAY-0116</v>
      </c>
      <c r="E419" s="24" t="str">
        <v>INV-0155</v>
      </c>
      <c r="F419" s="41" t="str"/>
      <c r="G419" s="41" t="str"/>
      <c r="H419" s="41" t="str"/>
      <c r="I419" s="41" t="str"/>
      <c r="J419" s="41" t="str"/>
      <c r="K419" s="41" t="str"/>
      <c r="L419" s="45" t="str"/>
      <c r="M419" s="24" t="str"/>
      <c r="N419" s="24" t="str"/>
      <c r="O419" s="41" t="str"/>
      <c r="P419" s="33" t="str"/>
      <c r="Q419" s="33" t="str"/>
      <c r="R419" s="41" t="n">
        <v>61797.12</v>
      </c>
      <c r="S419" s="33" t="n">
        <v>46243</v>
      </c>
      <c r="T419" s="29" t="str"/>
      <c r="U419" s="29" t="str"/>
      <c r="V419" s="24" t="str">
        <v>Sales-and-AR.xlsx</v>
      </c>
      <c r="W419" s="24" t="str">
        <v>Payments</v>
      </c>
      <c r="X419" s="29" t="n">
        <v>120</v>
      </c>
      <c r="Y419" s="24" t="str">
        <v>Sales-and-AR.xlsx|Payments|120</v>
      </c>
    </row>
    <row r="420" ht="20" customHeight="1">
      <c r="A420" s="26" t="str">
        <v>payment</v>
      </c>
      <c r="B420" s="26" t="str"/>
      <c r="C420" s="26" t="str"/>
      <c r="D420" s="26" t="str">
        <v>PAY-0117</v>
      </c>
      <c r="E420" s="26" t="str">
        <v>INV-0156</v>
      </c>
      <c r="F420" s="40" t="str"/>
      <c r="G420" s="40" t="str"/>
      <c r="H420" s="40" t="str"/>
      <c r="I420" s="40" t="str"/>
      <c r="J420" s="40" t="str"/>
      <c r="K420" s="40" t="str"/>
      <c r="L420" s="44" t="str"/>
      <c r="M420" s="26" t="str"/>
      <c r="N420" s="26" t="str"/>
      <c r="O420" s="40" t="str"/>
      <c r="P420" s="32" t="str"/>
      <c r="Q420" s="32" t="str"/>
      <c r="R420" s="40" t="n">
        <v>86457.6</v>
      </c>
      <c r="S420" s="32" t="n">
        <v>46245</v>
      </c>
      <c r="T420" s="28" t="str"/>
      <c r="U420" s="28" t="str"/>
      <c r="V420" s="26" t="str">
        <v>Sales-and-AR.xlsx</v>
      </c>
      <c r="W420" s="26" t="str">
        <v>Payments</v>
      </c>
      <c r="X420" s="28" t="n">
        <v>121</v>
      </c>
      <c r="Y420" s="26" t="str">
        <v>Sales-and-AR.xlsx|Payments|121</v>
      </c>
    </row>
    <row r="421" ht="20" customHeight="1">
      <c r="A421" s="24" t="str">
        <v>payment</v>
      </c>
      <c r="B421" s="24" t="str"/>
      <c r="C421" s="24" t="str"/>
      <c r="D421" s="24" t="str">
        <v>PAY-0118</v>
      </c>
      <c r="E421" s="24" t="str">
        <v>INV-0158</v>
      </c>
      <c r="F421" s="41" t="str"/>
      <c r="G421" s="41" t="str"/>
      <c r="H421" s="41" t="str"/>
      <c r="I421" s="41" t="str"/>
      <c r="J421" s="41" t="str"/>
      <c r="K421" s="41" t="str"/>
      <c r="L421" s="45" t="str"/>
      <c r="M421" s="24" t="str"/>
      <c r="N421" s="24" t="str"/>
      <c r="O421" s="41" t="str"/>
      <c r="P421" s="33" t="str"/>
      <c r="Q421" s="33" t="str"/>
      <c r="R421" s="41" t="n">
        <v>95400</v>
      </c>
      <c r="S421" s="33" t="n">
        <v>46248</v>
      </c>
      <c r="T421" s="29" t="str"/>
      <c r="U421" s="29" t="str"/>
      <c r="V421" s="24" t="str">
        <v>Sales-and-AR.xlsx</v>
      </c>
      <c r="W421" s="24" t="str">
        <v>Payments</v>
      </c>
      <c r="X421" s="29" t="n">
        <v>122</v>
      </c>
      <c r="Y421" s="24" t="str">
        <v>Sales-and-AR.xlsx|Payments|122</v>
      </c>
    </row>
    <row r="422" ht="20" customHeight="1">
      <c r="A422" s="26" t="str">
        <v>payment</v>
      </c>
      <c r="B422" s="26" t="str"/>
      <c r="C422" s="26" t="str"/>
      <c r="D422" s="26" t="str">
        <v>PAY-0119</v>
      </c>
      <c r="E422" s="26" t="str">
        <v>INV-0159</v>
      </c>
      <c r="F422" s="40" t="str"/>
      <c r="G422" s="40" t="str"/>
      <c r="H422" s="40" t="str"/>
      <c r="I422" s="40" t="str"/>
      <c r="J422" s="40" t="str"/>
      <c r="K422" s="40" t="str"/>
      <c r="L422" s="44" t="str"/>
      <c r="M422" s="26" t="str"/>
      <c r="N422" s="26" t="str"/>
      <c r="O422" s="40" t="str"/>
      <c r="P422" s="32" t="str"/>
      <c r="Q422" s="32" t="str"/>
      <c r="R422" s="40" t="n">
        <v>103429.2</v>
      </c>
      <c r="S422" s="32" t="n">
        <v>46250</v>
      </c>
      <c r="T422" s="28" t="str"/>
      <c r="U422" s="28" t="str"/>
      <c r="V422" s="26" t="str">
        <v>Sales-and-AR.xlsx</v>
      </c>
      <c r="W422" s="26" t="str">
        <v>Payments</v>
      </c>
      <c r="X422" s="28" t="n">
        <v>123</v>
      </c>
      <c r="Y422" s="26" t="str">
        <v>Sales-and-AR.xlsx|Payments|123</v>
      </c>
    </row>
    <row r="423" ht="20" customHeight="1">
      <c r="A423" s="24" t="str">
        <v>payment</v>
      </c>
      <c r="B423" s="24" t="str"/>
      <c r="C423" s="24" t="str"/>
      <c r="D423" s="24" t="str">
        <v>PAY-0120</v>
      </c>
      <c r="E423" s="24" t="str">
        <v>INV-0160</v>
      </c>
      <c r="F423" s="41" t="str"/>
      <c r="G423" s="41" t="str"/>
      <c r="H423" s="41" t="str"/>
      <c r="I423" s="41" t="str"/>
      <c r="J423" s="41" t="str"/>
      <c r="K423" s="41" t="str"/>
      <c r="L423" s="45" t="str"/>
      <c r="M423" s="24" t="str"/>
      <c r="N423" s="24" t="str"/>
      <c r="O423" s="41" t="str"/>
      <c r="P423" s="33" t="str"/>
      <c r="Q423" s="33" t="str"/>
      <c r="R423" s="41" t="n">
        <v>111768.8</v>
      </c>
      <c r="S423" s="33" t="n">
        <v>46252</v>
      </c>
      <c r="T423" s="29" t="str"/>
      <c r="U423" s="29" t="str"/>
      <c r="V423" s="24" t="str">
        <v>Sales-and-AR.xlsx</v>
      </c>
      <c r="W423" s="24" t="str">
        <v>Payments</v>
      </c>
      <c r="X423" s="29" t="n">
        <v>124</v>
      </c>
      <c r="Y423" s="24" t="str">
        <v>Sales-and-AR.xlsx|Payments|124</v>
      </c>
    </row>
    <row r="424" ht="20" customHeight="1">
      <c r="A424" s="26" t="str">
        <v>payment</v>
      </c>
      <c r="B424" s="26" t="str"/>
      <c r="C424" s="26" t="str"/>
      <c r="D424" s="26" t="str">
        <v>PAY-0121</v>
      </c>
      <c r="E424" s="26" t="str">
        <v>INV-0162</v>
      </c>
      <c r="F424" s="40" t="str"/>
      <c r="G424" s="40" t="str"/>
      <c r="H424" s="40" t="str"/>
      <c r="I424" s="40" t="str"/>
      <c r="J424" s="40" t="str"/>
      <c r="K424" s="40" t="str"/>
      <c r="L424" s="44" t="str"/>
      <c r="M424" s="26" t="str"/>
      <c r="N424" s="26" t="str"/>
      <c r="O424" s="40" t="str"/>
      <c r="P424" s="32" t="str"/>
      <c r="Q424" s="32" t="str"/>
      <c r="R424" s="40" t="n">
        <v>61135.92</v>
      </c>
      <c r="S424" s="32" t="n">
        <v>46255</v>
      </c>
      <c r="T424" s="28" t="str"/>
      <c r="U424" s="28" t="str"/>
      <c r="V424" s="26" t="str">
        <v>Sales-and-AR.xlsx</v>
      </c>
      <c r="W424" s="26" t="str">
        <v>Payments</v>
      </c>
      <c r="X424" s="28" t="n">
        <v>125</v>
      </c>
      <c r="Y424" s="26" t="str">
        <v>Sales-and-AR.xlsx|Payments|125</v>
      </c>
    </row>
    <row r="425" ht="20" customHeight="1">
      <c r="A425" s="24" t="str">
        <v>payment</v>
      </c>
      <c r="B425" s="24" t="str"/>
      <c r="C425" s="24" t="str"/>
      <c r="D425" s="24" t="str">
        <v>PAY-0122</v>
      </c>
      <c r="E425" s="24" t="str">
        <v>INV-0163</v>
      </c>
      <c r="F425" s="41" t="str"/>
      <c r="G425" s="41" t="str"/>
      <c r="H425" s="41" t="str"/>
      <c r="I425" s="41" t="str"/>
      <c r="J425" s="41" t="str"/>
      <c r="K425" s="41" t="str"/>
      <c r="L425" s="45" t="str"/>
      <c r="M425" s="24" t="str"/>
      <c r="N425" s="24" t="str"/>
      <c r="O425" s="41" t="str"/>
      <c r="P425" s="33" t="str"/>
      <c r="Q425" s="33" t="str"/>
      <c r="R425" s="41" t="n">
        <v>109688</v>
      </c>
      <c r="S425" s="33" t="n">
        <v>46257</v>
      </c>
      <c r="T425" s="29" t="str"/>
      <c r="U425" s="29" t="str"/>
      <c r="V425" s="24" t="str">
        <v>Sales-and-AR.xlsx</v>
      </c>
      <c r="W425" s="24" t="str">
        <v>Payments</v>
      </c>
      <c r="X425" s="29" t="n">
        <v>126</v>
      </c>
      <c r="Y425" s="24" t="str">
        <v>Sales-and-AR.xlsx|Payments|126</v>
      </c>
    </row>
    <row r="426" ht="20" customHeight="1">
      <c r="A426" s="26" t="str">
        <v>payment</v>
      </c>
      <c r="B426" s="26" t="str"/>
      <c r="C426" s="26" t="str"/>
      <c r="D426" s="26" t="str">
        <v>PAY-0123</v>
      </c>
      <c r="E426" s="26" t="str">
        <v>INV-0164</v>
      </c>
      <c r="F426" s="40" t="str"/>
      <c r="G426" s="40" t="str"/>
      <c r="H426" s="40" t="str"/>
      <c r="I426" s="40" t="str"/>
      <c r="J426" s="40" t="str"/>
      <c r="K426" s="40" t="str"/>
      <c r="L426" s="44" t="str"/>
      <c r="M426" s="26" t="str"/>
      <c r="N426" s="26" t="str"/>
      <c r="O426" s="40" t="str"/>
      <c r="P426" s="32" t="str"/>
      <c r="Q426" s="32" t="str"/>
      <c r="R426" s="40" t="n">
        <v>118431.6</v>
      </c>
      <c r="S426" s="32" t="n">
        <v>46259</v>
      </c>
      <c r="T426" s="28" t="str"/>
      <c r="U426" s="28" t="str"/>
      <c r="V426" s="26" t="str">
        <v>Sales-and-AR.xlsx</v>
      </c>
      <c r="W426" s="26" t="str">
        <v>Payments</v>
      </c>
      <c r="X426" s="28" t="n">
        <v>127</v>
      </c>
      <c r="Y426" s="26" t="str">
        <v>Sales-and-AR.xlsx|Payments|127</v>
      </c>
    </row>
    <row r="427" ht="20" customHeight="1">
      <c r="A427" s="24" t="str">
        <v>payment</v>
      </c>
      <c r="B427" s="24" t="str"/>
      <c r="C427" s="24" t="str"/>
      <c r="D427" s="24" t="str">
        <v>PAY-0124</v>
      </c>
      <c r="E427" s="24" t="str">
        <v>INV-0166</v>
      </c>
      <c r="F427" s="41" t="str"/>
      <c r="G427" s="41" t="str"/>
      <c r="H427" s="41" t="str"/>
      <c r="I427" s="41" t="str"/>
      <c r="J427" s="41" t="str"/>
      <c r="K427" s="41" t="str"/>
      <c r="L427" s="45" t="str"/>
      <c r="M427" s="24" t="str"/>
      <c r="N427" s="24" t="str"/>
      <c r="O427" s="41" t="str"/>
      <c r="P427" s="33" t="str"/>
      <c r="Q427" s="33" t="str"/>
      <c r="R427" s="41" t="n">
        <v>104587.2</v>
      </c>
      <c r="S427" s="33" t="n">
        <v>46262</v>
      </c>
      <c r="T427" s="29" t="str"/>
      <c r="U427" s="29" t="str"/>
      <c r="V427" s="24" t="str">
        <v>Sales-and-AR.xlsx</v>
      </c>
      <c r="W427" s="24" t="str">
        <v>Payments</v>
      </c>
      <c r="X427" s="29" t="n">
        <v>128</v>
      </c>
      <c r="Y427" s="24" t="str">
        <v>Sales-and-AR.xlsx|Payments|128</v>
      </c>
    </row>
    <row r="428" ht="20" customHeight="1">
      <c r="A428" s="26" t="str">
        <v>payment</v>
      </c>
      <c r="B428" s="26" t="str"/>
      <c r="C428" s="26" t="str"/>
      <c r="D428" s="26" t="str">
        <v>PAY-0125</v>
      </c>
      <c r="E428" s="26" t="str">
        <v>INV-0167</v>
      </c>
      <c r="F428" s="40" t="str"/>
      <c r="G428" s="40" t="str"/>
      <c r="H428" s="40" t="str"/>
      <c r="I428" s="40" t="str"/>
      <c r="J428" s="40" t="str"/>
      <c r="K428" s="40" t="str"/>
      <c r="L428" s="44" t="str"/>
      <c r="M428" s="26" t="str"/>
      <c r="N428" s="26" t="str"/>
      <c r="O428" s="40" t="str"/>
      <c r="P428" s="32" t="str"/>
      <c r="Q428" s="32" t="str"/>
      <c r="R428" s="40" t="n">
        <v>113346.4</v>
      </c>
      <c r="S428" s="32" t="n">
        <v>46264</v>
      </c>
      <c r="T428" s="28" t="str"/>
      <c r="U428" s="28" t="str"/>
      <c r="V428" s="26" t="str">
        <v>Sales-and-AR.xlsx</v>
      </c>
      <c r="W428" s="26" t="str">
        <v>Payments</v>
      </c>
      <c r="X428" s="28" t="n">
        <v>129</v>
      </c>
      <c r="Y428" s="26" t="str">
        <v>Sales-and-AR.xlsx|Payments|129</v>
      </c>
    </row>
    <row r="429" ht="20" customHeight="1">
      <c r="A429" s="24" t="str">
        <v>payment</v>
      </c>
      <c r="B429" s="24" t="str"/>
      <c r="C429" s="24" t="str"/>
      <c r="D429" s="24" t="str">
        <v>PAY-0126</v>
      </c>
      <c r="E429" s="24" t="str">
        <v>INV-0168</v>
      </c>
      <c r="F429" s="41" t="str"/>
      <c r="G429" s="41" t="str"/>
      <c r="H429" s="41" t="str"/>
      <c r="I429" s="41" t="str"/>
      <c r="J429" s="41" t="str"/>
      <c r="K429" s="41" t="str"/>
      <c r="L429" s="45" t="str"/>
      <c r="M429" s="24" t="str"/>
      <c r="N429" s="24" t="str"/>
      <c r="O429" s="41" t="str"/>
      <c r="P429" s="33" t="str"/>
      <c r="Q429" s="33" t="str"/>
      <c r="R429" s="41" t="n">
        <v>73449.6</v>
      </c>
      <c r="S429" s="33" t="n">
        <v>46241</v>
      </c>
      <c r="T429" s="29" t="str"/>
      <c r="U429" s="29" t="str"/>
      <c r="V429" s="24" t="str">
        <v>Sales-and-AR.xlsx</v>
      </c>
      <c r="W429" s="24" t="str">
        <v>Payments</v>
      </c>
      <c r="X429" s="29" t="n">
        <v>130</v>
      </c>
      <c r="Y429" s="24" t="str">
        <v>Sales-and-AR.xlsx|Payments|130</v>
      </c>
    </row>
    <row r="430" ht="20" customHeight="1">
      <c r="A430" s="26" t="str">
        <v>payment</v>
      </c>
      <c r="B430" s="26" t="str"/>
      <c r="C430" s="26" t="str"/>
      <c r="D430" s="26" t="str">
        <v>PAY-0127</v>
      </c>
      <c r="E430" s="26" t="str">
        <v>INV-0170</v>
      </c>
      <c r="F430" s="40" t="str"/>
      <c r="G430" s="40" t="str"/>
      <c r="H430" s="40" t="str"/>
      <c r="I430" s="40" t="str"/>
      <c r="J430" s="40" t="str"/>
      <c r="K430" s="40" t="str"/>
      <c r="L430" s="44" t="str"/>
      <c r="M430" s="26" t="str"/>
      <c r="N430" s="26" t="str"/>
      <c r="O430" s="40" t="str"/>
      <c r="P430" s="32" t="str"/>
      <c r="Q430" s="32" t="str"/>
      <c r="R430" s="40" t="n">
        <v>76419.2</v>
      </c>
      <c r="S430" s="32" t="n">
        <v>46244</v>
      </c>
      <c r="T430" s="28" t="str"/>
      <c r="U430" s="28" t="str"/>
      <c r="V430" s="26" t="str">
        <v>Sales-and-AR.xlsx</v>
      </c>
      <c r="W430" s="26" t="str">
        <v>Payments</v>
      </c>
      <c r="X430" s="28" t="n">
        <v>131</v>
      </c>
      <c r="Y430" s="26" t="str">
        <v>Sales-and-AR.xlsx|Payments|131</v>
      </c>
    </row>
    <row r="431" ht="20" customHeight="1">
      <c r="A431" s="24" t="str">
        <v>payment</v>
      </c>
      <c r="B431" s="24" t="str"/>
      <c r="C431" s="24" t="str"/>
      <c r="D431" s="24" t="str">
        <v>PAY-0128</v>
      </c>
      <c r="E431" s="24" t="str">
        <v>INV-0171</v>
      </c>
      <c r="F431" s="41" t="str"/>
      <c r="G431" s="41" t="str"/>
      <c r="H431" s="41" t="str"/>
      <c r="I431" s="41" t="str"/>
      <c r="J431" s="41" t="str"/>
      <c r="K431" s="41" t="str"/>
      <c r="L431" s="45" t="str"/>
      <c r="M431" s="24" t="str"/>
      <c r="N431" s="24" t="str"/>
      <c r="O431" s="41" t="str"/>
      <c r="P431" s="33" t="str"/>
      <c r="Q431" s="33" t="str"/>
      <c r="R431" s="41" t="n">
        <v>65318.4</v>
      </c>
      <c r="S431" s="33" t="n">
        <v>46246</v>
      </c>
      <c r="T431" s="29" t="str"/>
      <c r="U431" s="29" t="str"/>
      <c r="V431" s="24" t="str">
        <v>Sales-and-AR.xlsx</v>
      </c>
      <c r="W431" s="24" t="str">
        <v>Payments</v>
      </c>
      <c r="X431" s="29" t="n">
        <v>132</v>
      </c>
      <c r="Y431" s="24" t="str">
        <v>Sales-and-AR.xlsx|Payments|132</v>
      </c>
    </row>
    <row r="432" ht="20" customHeight="1">
      <c r="A432" s="26" t="str">
        <v>payment</v>
      </c>
      <c r="B432" s="26" t="str"/>
      <c r="C432" s="26" t="str"/>
      <c r="D432" s="26" t="str">
        <v>PAY-0129</v>
      </c>
      <c r="E432" s="26" t="str">
        <v>INV-0172</v>
      </c>
      <c r="F432" s="40" t="str"/>
      <c r="G432" s="40" t="str"/>
      <c r="H432" s="40" t="str"/>
      <c r="I432" s="40" t="str"/>
      <c r="J432" s="40" t="str"/>
      <c r="K432" s="40" t="str"/>
      <c r="L432" s="44" t="str"/>
      <c r="M432" s="26" t="str"/>
      <c r="N432" s="26" t="str"/>
      <c r="O432" s="40" t="str"/>
      <c r="P432" s="32" t="str"/>
      <c r="Q432" s="32" t="str"/>
      <c r="R432" s="40" t="n">
        <v>71896</v>
      </c>
      <c r="S432" s="32" t="n">
        <v>46248</v>
      </c>
      <c r="T432" s="28" t="str"/>
      <c r="U432" s="28" t="str"/>
      <c r="V432" s="26" t="str">
        <v>Sales-and-AR.xlsx</v>
      </c>
      <c r="W432" s="26" t="str">
        <v>Payments</v>
      </c>
      <c r="X432" s="28" t="n">
        <v>133</v>
      </c>
      <c r="Y432" s="26" t="str">
        <v>Sales-and-AR.xlsx|Payments|133</v>
      </c>
    </row>
    <row r="433" ht="20" customHeight="1">
      <c r="A433" s="24" t="str">
        <v>payment</v>
      </c>
      <c r="B433" s="24" t="str"/>
      <c r="C433" s="24" t="str"/>
      <c r="D433" s="24" t="str">
        <v>PAY-0130</v>
      </c>
      <c r="E433" s="24" t="str">
        <v>INV-0174</v>
      </c>
      <c r="F433" s="41" t="str"/>
      <c r="G433" s="41" t="str"/>
      <c r="H433" s="41" t="str"/>
      <c r="I433" s="41" t="str"/>
      <c r="J433" s="41" t="str"/>
      <c r="K433" s="41" t="str"/>
      <c r="L433" s="45" t="str"/>
      <c r="M433" s="24" t="str"/>
      <c r="N433" s="24" t="str"/>
      <c r="O433" s="41" t="str"/>
      <c r="P433" s="33" t="str"/>
      <c r="Q433" s="33" t="str"/>
      <c r="R433" s="41" t="n">
        <v>85394.4</v>
      </c>
      <c r="S433" s="33" t="n">
        <v>46251</v>
      </c>
      <c r="T433" s="29" t="str"/>
      <c r="U433" s="29" t="str"/>
      <c r="V433" s="24" t="str">
        <v>Sales-and-AR.xlsx</v>
      </c>
      <c r="W433" s="24" t="str">
        <v>Payments</v>
      </c>
      <c r="X433" s="29" t="n">
        <v>134</v>
      </c>
      <c r="Y433" s="24" t="str">
        <v>Sales-and-AR.xlsx|Payments|134</v>
      </c>
    </row>
    <row r="434" ht="20" customHeight="1">
      <c r="A434" s="26" t="str">
        <v>payment</v>
      </c>
      <c r="B434" s="26" t="str"/>
      <c r="C434" s="26" t="str"/>
      <c r="D434" s="26" t="str">
        <v>PAY-0131</v>
      </c>
      <c r="E434" s="26" t="str">
        <v>INV-0175</v>
      </c>
      <c r="F434" s="40" t="str"/>
      <c r="G434" s="40" t="str"/>
      <c r="H434" s="40" t="str"/>
      <c r="I434" s="40" t="str"/>
      <c r="J434" s="40" t="str"/>
      <c r="K434" s="40" t="str"/>
      <c r="L434" s="44" t="str"/>
      <c r="M434" s="26" t="str"/>
      <c r="N434" s="26" t="str"/>
      <c r="O434" s="40" t="str"/>
      <c r="P434" s="32" t="str"/>
      <c r="Q434" s="32" t="str"/>
      <c r="R434" s="40" t="n">
        <v>54252</v>
      </c>
      <c r="S434" s="32" t="n">
        <v>46253</v>
      </c>
      <c r="T434" s="28" t="str"/>
      <c r="U434" s="28" t="str"/>
      <c r="V434" s="26" t="str">
        <v>Sales-and-AR.xlsx</v>
      </c>
      <c r="W434" s="26" t="str">
        <v>Payments</v>
      </c>
      <c r="X434" s="28" t="n">
        <v>135</v>
      </c>
      <c r="Y434" s="26" t="str">
        <v>Sales-and-AR.xlsx|Payments|135</v>
      </c>
    </row>
    <row r="435" ht="20" customHeight="1">
      <c r="A435" s="24" t="str">
        <v>payment</v>
      </c>
      <c r="B435" s="24" t="str"/>
      <c r="C435" s="24" t="str"/>
      <c r="D435" s="24" t="str">
        <v>PAY-0132</v>
      </c>
      <c r="E435" s="24" t="str">
        <v>INV-0176</v>
      </c>
      <c r="F435" s="41" t="str"/>
      <c r="G435" s="41" t="str"/>
      <c r="H435" s="41" t="str"/>
      <c r="I435" s="41" t="str"/>
      <c r="J435" s="41" t="str"/>
      <c r="K435" s="41" t="str"/>
      <c r="L435" s="45" t="str"/>
      <c r="M435" s="24" t="str"/>
      <c r="N435" s="24" t="str"/>
      <c r="O435" s="41" t="str"/>
      <c r="P435" s="33" t="str"/>
      <c r="Q435" s="33" t="str"/>
      <c r="R435" s="41" t="n">
        <v>76773.6</v>
      </c>
      <c r="S435" s="33" t="n">
        <v>46255</v>
      </c>
      <c r="T435" s="29" t="str"/>
      <c r="U435" s="29" t="str"/>
      <c r="V435" s="24" t="str">
        <v>Sales-and-AR.xlsx</v>
      </c>
      <c r="W435" s="24" t="str">
        <v>Payments</v>
      </c>
      <c r="X435" s="29" t="n">
        <v>136</v>
      </c>
      <c r="Y435" s="24" t="str">
        <v>Sales-and-AR.xlsx|Payments|136</v>
      </c>
    </row>
    <row r="436" ht="20" customHeight="1">
      <c r="A436" s="26" t="str">
        <v>payment</v>
      </c>
      <c r="B436" s="26" t="str"/>
      <c r="C436" s="26" t="str"/>
      <c r="D436" s="26" t="str">
        <v>PAY-0133</v>
      </c>
      <c r="E436" s="26" t="str">
        <v>INV-0178</v>
      </c>
      <c r="F436" s="40" t="str"/>
      <c r="G436" s="40" t="str"/>
      <c r="H436" s="40" t="str"/>
      <c r="I436" s="40" t="str"/>
      <c r="J436" s="40" t="str"/>
      <c r="K436" s="40" t="str"/>
      <c r="L436" s="44" t="str"/>
      <c r="M436" s="26" t="str"/>
      <c r="N436" s="26" t="str"/>
      <c r="O436" s="40" t="str"/>
      <c r="P436" s="32" t="str"/>
      <c r="Q436" s="32" t="str"/>
      <c r="R436" s="40" t="n">
        <v>90280</v>
      </c>
      <c r="S436" s="32" t="n">
        <v>46258</v>
      </c>
      <c r="T436" s="28" t="str"/>
      <c r="U436" s="28" t="str"/>
      <c r="V436" s="26" t="str">
        <v>Sales-and-AR.xlsx</v>
      </c>
      <c r="W436" s="26" t="str">
        <v>Payments</v>
      </c>
      <c r="X436" s="28" t="n">
        <v>137</v>
      </c>
      <c r="Y436" s="26" t="str">
        <v>Sales-and-AR.xlsx|Payments|137</v>
      </c>
    </row>
    <row r="437" ht="20" customHeight="1">
      <c r="A437" s="24" t="str">
        <v>payment</v>
      </c>
      <c r="B437" s="24" t="str"/>
      <c r="C437" s="24" t="str"/>
      <c r="D437" s="24" t="str">
        <v>PAY-0134</v>
      </c>
      <c r="E437" s="24" t="str">
        <v>INV-0179</v>
      </c>
      <c r="F437" s="41" t="str"/>
      <c r="G437" s="41" t="str"/>
      <c r="H437" s="41" t="str"/>
      <c r="I437" s="41" t="str"/>
      <c r="J437" s="41" t="str"/>
      <c r="K437" s="41" t="str"/>
      <c r="L437" s="45" t="str"/>
      <c r="M437" s="24" t="str"/>
      <c r="N437" s="24" t="str"/>
      <c r="O437" s="41" t="str"/>
      <c r="P437" s="33" t="str"/>
      <c r="Q437" s="33" t="str"/>
      <c r="R437" s="41" t="n">
        <v>98053.2</v>
      </c>
      <c r="S437" s="33" t="n">
        <v>46260</v>
      </c>
      <c r="T437" s="29" t="str"/>
      <c r="U437" s="29" t="str"/>
      <c r="V437" s="24" t="str">
        <v>Sales-and-AR.xlsx</v>
      </c>
      <c r="W437" s="24" t="str">
        <v>Payments</v>
      </c>
      <c r="X437" s="29" t="n">
        <v>138</v>
      </c>
      <c r="Y437" s="24" t="str">
        <v>Sales-and-AR.xlsx|Payments|138</v>
      </c>
    </row>
    <row r="438" ht="20" customHeight="1">
      <c r="A438" s="38" t="str">
        <v>payment</v>
      </c>
      <c r="B438" s="38" t="str"/>
      <c r="C438" s="38" t="str"/>
      <c r="D438" s="38" t="str">
        <v>PAY-0135</v>
      </c>
      <c r="E438" s="38" t="str">
        <v>INV-0180</v>
      </c>
      <c r="F438" s="42" t="str"/>
      <c r="G438" s="42" t="str"/>
      <c r="H438" s="42" t="str"/>
      <c r="I438" s="42" t="str"/>
      <c r="J438" s="42" t="str"/>
      <c r="K438" s="42" t="str"/>
      <c r="L438" s="46" t="str"/>
      <c r="M438" s="38" t="str"/>
      <c r="N438" s="38" t="str"/>
      <c r="O438" s="42" t="str"/>
      <c r="P438" s="48" t="str"/>
      <c r="Q438" s="48" t="str"/>
      <c r="R438" s="42" t="n">
        <v>106136.8</v>
      </c>
      <c r="S438" s="48" t="n">
        <v>46262</v>
      </c>
      <c r="T438" s="47" t="str"/>
      <c r="U438" s="47" t="str"/>
      <c r="V438" s="38" t="str">
        <v>Sales-and-AR.xlsx</v>
      </c>
      <c r="W438" s="38" t="str">
        <v>Payments</v>
      </c>
      <c r="X438" s="47" t="n">
        <v>139</v>
      </c>
      <c r="Y438" s="38" t="str">
        <v>Sales-and-AR.xlsx|Payments|139</v>
      </c>
    </row>
  </sheetData>
  <mergeCells>
    <mergeCell ref="A1:Y1"/>
    <mergeCell ref="A2: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Views>
    <sheetView showGridLines="0" workbookViewId="0"/>
  </sheetViews>
  <sheetFormatPr defaultRowHeight="15"/>
  <cols>
    <col min="1" max="1" width="14" hidden="0" customWidth="1"/>
    <col min="2" max="2" width="16" hidden="0" customWidth="1"/>
    <col min="3" max="3" width="14" hidden="0" customWidth="1"/>
    <col min="4" max="4" width="14" hidden="0" customWidth="1"/>
    <col min="5" max="5" width="16" hidden="0" customWidth="1"/>
    <col min="6" max="6" width="14" hidden="0" customWidth="1"/>
    <col min="7" max="7" width="16" hidden="0" customWidth="1"/>
    <col min="8" max="8" width="10" hidden="0" customWidth="1"/>
    <col min="9" max="9" width="21" hidden="0" customWidth="1"/>
    <col min="10" max="10" width="22" hidden="0" customWidth="1"/>
    <col min="11" max="11" width="20" hidden="0" customWidth="1"/>
    <col min="12" max="12" width="20" hidden="0" customWidth="1"/>
    <col min="13" max="13" width="16" hidden="0" customWidth="1"/>
    <col min="14" max="14" width="16" hidden="0" customWidth="1"/>
    <col min="15" max="15" width="21" hidden="0" customWidth="1"/>
    <col min="16" max="16" width="42" hidden="0" customWidth="1"/>
    <col min="18" max="18" width="28" hidden="0" customWidth="1"/>
    <col min="19" max="19" width="16" hidden="0" customWidth="1"/>
    <col min="20" max="20" width="16" hidden="0" customWidth="1"/>
    <col min="21" max="21" width="16" hidden="0" customWidth="1"/>
  </cols>
  <sheetData>
    <row r="1" ht="32" customHeight="1">
      <c r="A1" s="3" t="str">
        <v>CALCULATIONS · FORMULA-DRIVEN LOT AND AR SCHEDULES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4" customHeight="1">
      <c r="A2" s="7" t="str">
        <v>Green formulas link to input sheets; blank per-carat results and INVALID_DATE labels prevent spreadsheet errors.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4" ht="32" customHeight="1">
      <c r="A4" s="16" t="str">
        <v>lot_id</v>
      </c>
      <c r="B4" s="17" t="str">
        <v>purchase_cost</v>
      </c>
      <c r="C4" s="17" t="str">
        <v>import_cost</v>
      </c>
      <c r="D4" s="17" t="str">
        <v>cutting_cost</v>
      </c>
      <c r="E4" s="17" t="str">
        <v>certificate_cost</v>
      </c>
      <c r="F4" s="17" t="str">
        <v>logistics_cost</v>
      </c>
      <c r="G4" s="17" t="str">
        <v>landed_cost</v>
      </c>
      <c r="H4" s="17" t="str">
        <v>carat</v>
      </c>
      <c r="I4" s="17" t="str">
        <v>landed_cost_per_carat</v>
      </c>
      <c r="J4" s="17" t="str">
        <v>expected_processing_cost</v>
      </c>
      <c r="K4" s="17" t="str">
        <v>actual_processing_cost</v>
      </c>
      <c r="L4" s="17" t="str">
        <v>processing_variance</v>
      </c>
      <c r="M4" s="17" t="str">
        <v>sales_amount</v>
      </c>
      <c r="N4" s="17" t="str">
        <v>gross_margin</v>
      </c>
      <c r="O4" s="17" t="str">
        <v>document_completeness</v>
      </c>
      <c r="P4" s="18" t="str">
        <v>source_key</v>
      </c>
      <c r="R4" s="77" t="str">
        <v>product</v>
      </c>
      <c r="S4" s="77" t="str">
        <v>revenue</v>
      </c>
      <c r="T4" s="77" t="str">
        <v>landed_cost</v>
      </c>
      <c r="U4" s="77" t="str">
        <v>gross_margin</v>
      </c>
    </row>
    <row r="5" ht="20" customHeight="1">
      <c r="A5" s="57" t="str">
        <f>'Normalized Data'!B5</f>
        <v>LOT-0001</v>
      </c>
      <c r="B5" s="58" t="n">
        <f>'Normalized Data'!F5</f>
        <v>64000</v>
      </c>
      <c r="C5" s="58" t="n">
        <f>'Normalized Data'!G5</f>
        <v>5200</v>
      </c>
      <c r="D5" s="58" t="n">
        <f>'Normalized Data'!H5</f>
        <v>7200</v>
      </c>
      <c r="E5" s="58" t="n">
        <f>'Normalized Data'!I5</f>
        <v>2100</v>
      </c>
      <c r="F5" s="58" t="n">
        <f>'Normalized Data'!J5</f>
        <v>1450</v>
      </c>
      <c r="G5" s="58" t="n">
        <f>SUM(B5:F5)</f>
        <v>79950</v>
      </c>
      <c r="H5" s="59" t="n">
        <f>'Normalized Data'!L5</f>
        <v>0.35</v>
      </c>
      <c r="I5" s="60" t="n">
        <f>IF(H5=0,"",G5/H5)</f>
        <v>228428.57142857145</v>
      </c>
      <c r="J5" s="58" t="n">
        <f>'Normalized Data'!K5</f>
        <v>9400</v>
      </c>
      <c r="K5" s="58" t="n">
        <f>SUM(D5:E5)</f>
        <v>9300</v>
      </c>
      <c r="L5" s="58" t="n">
        <f>K5-J5</f>
        <v>-100</v>
      </c>
      <c r="M5" s="58" t="n">
        <f>SUMIF('Normalized Data'!$B$5:$B$438,A5,'Normalized Data'!$O$5:$O$438)</f>
        <v>115128</v>
      </c>
      <c r="N5" s="58" t="n">
        <f>M5-G5</f>
        <v>35178</v>
      </c>
      <c r="O5" s="61" t="n">
        <f>IF('Normalized Data'!T5=0,"",'Normalized Data'!U5/'Normalized Data'!T5)</f>
        <v>0.75</v>
      </c>
      <c r="P5" s="57" t="str">
        <f>'Normalized Data'!Y5</f>
        <v>Diamond-Lot-Costs.xlsx|Prepared Lots|5</v>
      </c>
      <c r="R5" s="19" t="str">
        <v>Classic Round</v>
      </c>
      <c r="S5" s="92" t="n">
        <v>1872781.6</v>
      </c>
      <c r="T5" s="92" t="n">
        <v>1625250</v>
      </c>
      <c r="U5" s="92" t="n">
        <v>247531.6</v>
      </c>
    </row>
    <row r="6" ht="20" customHeight="1">
      <c r="A6" s="62" t="str">
        <f>'Normalized Data'!B6</f>
        <v>LOT-0002</v>
      </c>
      <c r="B6" s="63" t="n">
        <f>'Normalized Data'!F6</f>
        <v>66850</v>
      </c>
      <c r="C6" s="63" t="n">
        <f>'Normalized Data'!G6</f>
        <v>5510</v>
      </c>
      <c r="D6" s="63" t="n">
        <f>'Normalized Data'!H6</f>
        <v>7625</v>
      </c>
      <c r="E6" s="63" t="n">
        <f>'Normalized Data'!I6</f>
        <v>2275</v>
      </c>
      <c r="F6" s="63" t="n">
        <f>'Normalized Data'!J6</f>
        <v>1570</v>
      </c>
      <c r="G6" s="63" t="n">
        <f>SUM(B6:F6)</f>
        <v>83830</v>
      </c>
      <c r="H6" s="64" t="n">
        <f>'Normalized Data'!L6</f>
        <v>0.41</v>
      </c>
      <c r="I6" s="65" t="n">
        <f>IF(H6=0,"",G6/H6)</f>
        <v>204463.41463414635</v>
      </c>
      <c r="J6" s="63" t="n">
        <f>'Normalized Data'!K6</f>
        <v>9830</v>
      </c>
      <c r="K6" s="63" t="n">
        <f>SUM(D6:E6)</f>
        <v>9900</v>
      </c>
      <c r="L6" s="63" t="n">
        <f>K6-J6</f>
        <v>70</v>
      </c>
      <c r="M6" s="63" t="n">
        <f>SUMIF('Normalized Data'!$B$5:$B$438,A6,'Normalized Data'!$O$5:$O$438)</f>
        <v>127421.6</v>
      </c>
      <c r="N6" s="63" t="n">
        <f>M6-G6</f>
        <v>43591.600000000006</v>
      </c>
      <c r="O6" s="66" t="n">
        <f>IF('Normalized Data'!T6=0,"",'Normalized Data'!U6/'Normalized Data'!T6)</f>
        <v>1</v>
      </c>
      <c r="P6" s="62" t="str">
        <f>'Normalized Data'!Y6</f>
        <v>Diamond-Lot-Costs.xlsx|Prepared Lots|6</v>
      </c>
      <c r="R6" s="19" t="str">
        <v>Signature Oval</v>
      </c>
      <c r="S6" s="92" t="n">
        <v>2034548.8</v>
      </c>
      <c r="T6" s="92" t="n">
        <v>1676190</v>
      </c>
      <c r="U6" s="92" t="n">
        <v>358358.8</v>
      </c>
    </row>
    <row r="7" ht="20" customHeight="1">
      <c r="A7" s="67" t="str">
        <f>'Normalized Data'!B7</f>
        <v>LOT-0003</v>
      </c>
      <c r="B7" s="68" t="n">
        <f>'Normalized Data'!F7</f>
        <v>69700</v>
      </c>
      <c r="C7" s="68" t="n">
        <f>'Normalized Data'!G7</f>
        <v>5820</v>
      </c>
      <c r="D7" s="68" t="n">
        <f>'Normalized Data'!H7</f>
        <v>8050</v>
      </c>
      <c r="E7" s="68" t="n">
        <f>'Normalized Data'!I7</f>
        <v>2450</v>
      </c>
      <c r="F7" s="68" t="n">
        <f>'Normalized Data'!J7</f>
        <v>1690</v>
      </c>
      <c r="G7" s="68" t="n">
        <f>SUM(B7:F7)</f>
        <v>87710</v>
      </c>
      <c r="H7" s="69" t="n">
        <f>'Normalized Data'!L7</f>
        <v>0.47</v>
      </c>
      <c r="I7" s="70" t="n">
        <f>IF(H7=0,"",G7/H7)</f>
        <v>186617.02127659577</v>
      </c>
      <c r="J7" s="68" t="n">
        <f>'Normalized Data'!K7</f>
        <v>10260</v>
      </c>
      <c r="K7" s="68" t="n">
        <f>SUM(D7:E7)</f>
        <v>10500</v>
      </c>
      <c r="L7" s="68" t="n">
        <f>K7-J7</f>
        <v>240</v>
      </c>
      <c r="M7" s="68" t="n">
        <f>SUMIF('Normalized Data'!$B$5:$B$438,A7,'Normalized Data'!$O$5:$O$438)</f>
        <v>140336</v>
      </c>
      <c r="N7" s="68" t="n">
        <f>M7-G7</f>
        <v>52626</v>
      </c>
      <c r="O7" s="71" t="n">
        <f>IF('Normalized Data'!T7=0,"",'Normalized Data'!U7/'Normalized Data'!T7)</f>
        <v>1</v>
      </c>
      <c r="P7" s="67" t="str">
        <f>'Normalized Data'!Y7</f>
        <v>Diamond-Lot-Costs.xlsx|Prepared Lots|7</v>
      </c>
      <c r="R7" s="19" t="str">
        <v>Atelier Pear</v>
      </c>
      <c r="S7" s="92" t="n">
        <v>2092450.8</v>
      </c>
      <c r="T7" s="92" t="n">
        <v>1727130</v>
      </c>
      <c r="U7" s="92" t="n">
        <v>365320.8</v>
      </c>
    </row>
    <row r="8" ht="20" customHeight="1">
      <c r="A8" s="62" t="str">
        <f>'Normalized Data'!B8</f>
        <v>LOT-0004</v>
      </c>
      <c r="B8" s="63" t="n">
        <f>'Normalized Data'!F8</f>
        <v>72550</v>
      </c>
      <c r="C8" s="63" t="n">
        <f>'Normalized Data'!G8</f>
        <v>6130</v>
      </c>
      <c r="D8" s="63" t="n">
        <f>'Normalized Data'!H8</f>
        <v>8475</v>
      </c>
      <c r="E8" s="63" t="n">
        <f>'Normalized Data'!I8</f>
        <v>2625</v>
      </c>
      <c r="F8" s="63" t="n">
        <f>'Normalized Data'!J8</f>
        <v>1810</v>
      </c>
      <c r="G8" s="63" t="n">
        <f>SUM(B8:F8)</f>
        <v>91590</v>
      </c>
      <c r="H8" s="64" t="n">
        <f>'Normalized Data'!L8</f>
        <v>0.53</v>
      </c>
      <c r="I8" s="65" t="n">
        <f>IF(H8=0,"",G8/H8)</f>
        <v>172811.32075471696</v>
      </c>
      <c r="J8" s="63" t="n">
        <f>'Normalized Data'!K8</f>
        <v>10690</v>
      </c>
      <c r="K8" s="63" t="n">
        <f>SUM(D8:E8)</f>
        <v>11100</v>
      </c>
      <c r="L8" s="63" t="n">
        <f>K8-J8</f>
        <v>410</v>
      </c>
      <c r="M8" s="63" t="n">
        <f>SUMIF('Normalized Data'!$B$5:$B$438,A8,'Normalized Data'!$O$5:$O$438)</f>
        <v>153871.2</v>
      </c>
      <c r="N8" s="63" t="n">
        <f>M8-G8</f>
        <v>62281.20000000001</v>
      </c>
      <c r="O8" s="66" t="n">
        <f>IF('Normalized Data'!T8=0,"",'Normalized Data'!U8/'Normalized Data'!T8)</f>
        <v>1</v>
      </c>
      <c r="P8" s="62" t="str">
        <f>'Normalized Data'!Y8</f>
        <v>Diamond-Lot-Costs.xlsx|Prepared Lots|8</v>
      </c>
      <c r="R8" s="19" t="str">
        <v>Select Cushion</v>
      </c>
      <c r="S8" s="92" t="n">
        <v>2166822.8</v>
      </c>
      <c r="T8" s="92" t="n">
        <v>1778070</v>
      </c>
      <c r="U8" s="92" t="n">
        <v>388752.8</v>
      </c>
    </row>
    <row r="9" ht="20" customHeight="1">
      <c r="A9" s="67" t="str">
        <f>'Normalized Data'!B9</f>
        <v>LOT-0005</v>
      </c>
      <c r="B9" s="68" t="n">
        <f>'Normalized Data'!F9</f>
        <v>75400</v>
      </c>
      <c r="C9" s="68" t="n">
        <f>'Normalized Data'!G9</f>
        <v>6440</v>
      </c>
      <c r="D9" s="68" t="n">
        <f>'Normalized Data'!H9</f>
        <v>8900</v>
      </c>
      <c r="E9" s="68" t="n">
        <f>'Normalized Data'!I9</f>
        <v>2100</v>
      </c>
      <c r="F9" s="68" t="n">
        <f>'Normalized Data'!J9</f>
        <v>1930</v>
      </c>
      <c r="G9" s="68" t="n">
        <f>SUM(B9:F9)</f>
        <v>94770</v>
      </c>
      <c r="H9" s="69" t="n">
        <f>'Normalized Data'!L9</f>
        <v>0.59</v>
      </c>
      <c r="I9" s="70" t="n">
        <f>IF(H9=0,"",G9/H9)</f>
        <v>160627.1186440678</v>
      </c>
      <c r="J9" s="68" t="n">
        <f>'Normalized Data'!K9</f>
        <v>11120</v>
      </c>
      <c r="K9" s="68" t="n">
        <f>SUM(D9:E9)</f>
        <v>11000</v>
      </c>
      <c r="L9" s="68" t="n">
        <f>K9-J9</f>
        <v>-120</v>
      </c>
      <c r="M9" s="68" t="n">
        <f>SUMIF('Normalized Data'!$B$5:$B$438,A9,'Normalized Data'!$O$5:$O$438)</f>
        <v>166795.2</v>
      </c>
      <c r="N9" s="68" t="n">
        <f>M9-G9</f>
        <v>72025.20000000001</v>
      </c>
      <c r="O9" s="71" t="n">
        <f>IF('Normalized Data'!T9=0,"",'Normalized Data'!U9/'Normalized Data'!T9)</f>
        <v>1</v>
      </c>
      <c r="P9" s="67" t="str">
        <f>'Normalized Data'!Y9</f>
        <v>Diamond-Lot-Costs.xlsx|Prepared Lots|9</v>
      </c>
      <c r="R9" s="19" t="str">
        <v>Classic Emerald</v>
      </c>
      <c r="S9" s="92" t="n">
        <v>2084270</v>
      </c>
      <c r="T9" s="92" t="n">
        <v>1793010</v>
      </c>
      <c r="U9" s="92" t="n">
        <v>291260</v>
      </c>
    </row>
    <row r="10" ht="20" customHeight="1">
      <c r="A10" s="62" t="str">
        <f>'Normalized Data'!B10</f>
        <v>LOT-0006</v>
      </c>
      <c r="B10" s="63" t="n">
        <f>'Normalized Data'!F10</f>
        <v>78250</v>
      </c>
      <c r="C10" s="63" t="n">
        <f>'Normalized Data'!G10</f>
        <v>6750</v>
      </c>
      <c r="D10" s="63" t="n">
        <f>'Normalized Data'!H10</f>
        <v>9325</v>
      </c>
      <c r="E10" s="63" t="n">
        <f>'Normalized Data'!I10</f>
        <v>2275</v>
      </c>
      <c r="F10" s="63" t="n">
        <f>'Normalized Data'!J10</f>
        <v>2050</v>
      </c>
      <c r="G10" s="63" t="n">
        <f>SUM(B10:F10)</f>
        <v>98650</v>
      </c>
      <c r="H10" s="64" t="n">
        <f>'Normalized Data'!L10</f>
        <v>0.65</v>
      </c>
      <c r="I10" s="65" t="n">
        <f>IF(H10=0,"",G10/H10)</f>
        <v>151769.23076923075</v>
      </c>
      <c r="J10" s="63" t="n">
        <f>'Normalized Data'!K10</f>
        <v>11550</v>
      </c>
      <c r="K10" s="63" t="n">
        <f>SUM(D10:E10)</f>
        <v>11600</v>
      </c>
      <c r="L10" s="63" t="n">
        <f>K10-J10</f>
        <v>50</v>
      </c>
      <c r="M10" s="63" t="n">
        <f>SUMIF('Normalized Data'!$B$5:$B$438,A10,'Normalized Data'!$O$5:$O$438)</f>
        <v>142056</v>
      </c>
      <c r="N10" s="63" t="n">
        <f>M10-G10</f>
        <v>43406</v>
      </c>
      <c r="O10" s="66" t="n">
        <f>IF('Normalized Data'!T10=0,"",'Normalized Data'!U10/'Normalized Data'!T10)</f>
        <v>1</v>
      </c>
      <c r="P10" s="62" t="str">
        <f>'Normalized Data'!Y10</f>
        <v>Diamond-Lot-Costs.xlsx|Prepared Lots|10</v>
      </c>
      <c r="R10" s="19" t="str">
        <v>Signature Princess</v>
      </c>
      <c r="S10" s="92" t="n">
        <v>2128829.6</v>
      </c>
      <c r="T10" s="92" t="n">
        <v>1843950</v>
      </c>
      <c r="U10" s="92" t="n">
        <v>284879.6</v>
      </c>
    </row>
    <row r="11" ht="20" customHeight="1">
      <c r="A11" s="67" t="str">
        <f>'Normalized Data'!B11</f>
        <v>LOT-0007</v>
      </c>
      <c r="B11" s="68" t="n">
        <f>'Normalized Data'!F11</f>
        <v>81100</v>
      </c>
      <c r="C11" s="68" t="n">
        <f>'Normalized Data'!G11</f>
        <v>7060</v>
      </c>
      <c r="D11" s="68" t="n">
        <f>'Normalized Data'!H11</f>
        <v>9750</v>
      </c>
      <c r="E11" s="68" t="n">
        <f>'Normalized Data'!I11</f>
        <v>2450</v>
      </c>
      <c r="F11" s="68" t="n">
        <f>'Normalized Data'!J11</f>
        <v>2170</v>
      </c>
      <c r="G11" s="68" t="n">
        <f>SUM(B11:F11)</f>
        <v>102530</v>
      </c>
      <c r="H11" s="69" t="n">
        <f>'Normalized Data'!L11</f>
        <v>0.71</v>
      </c>
      <c r="I11" s="70" t="n">
        <f>IF(H11=0,"",G11/H11)</f>
        <v>144408.45070422537</v>
      </c>
      <c r="J11" s="68" t="n">
        <f>'Normalized Data'!K11</f>
        <v>11980</v>
      </c>
      <c r="K11" s="68" t="n">
        <f>SUM(D11:E11)</f>
        <v>12200</v>
      </c>
      <c r="L11" s="68" t="n">
        <f>K11-J11</f>
        <v>220</v>
      </c>
      <c r="M11" s="68" t="n">
        <f>SUMIF('Normalized Data'!$B$5:$B$438,A11,'Normalized Data'!$O$5:$O$438)</f>
        <v>155845.6</v>
      </c>
      <c r="N11" s="68" t="n">
        <f>M11-G11</f>
        <v>53315.600000000006</v>
      </c>
      <c r="O11" s="71" t="n">
        <f>IF('Normalized Data'!T11=0,"",'Normalized Data'!U11/'Normalized Data'!T11)</f>
        <v>1</v>
      </c>
      <c r="P11" s="67" t="str">
        <f>'Normalized Data'!Y11</f>
        <v>Diamond-Lot-Costs.xlsx|Prepared Lots|11</v>
      </c>
      <c r="R11" s="19" t="str">
        <v>Atelier Radiant</v>
      </c>
      <c r="S11" s="92" t="n">
        <v>2203525.2</v>
      </c>
      <c r="T11" s="92" t="n">
        <v>1897680</v>
      </c>
      <c r="U11" s="92" t="n">
        <v>305845.2</v>
      </c>
    </row>
    <row r="12" ht="20" customHeight="1">
      <c r="A12" s="62" t="str">
        <f>'Normalized Data'!B12</f>
        <v>LOT-0008</v>
      </c>
      <c r="B12" s="63" t="n">
        <f>'Normalized Data'!F12</f>
        <v>83950</v>
      </c>
      <c r="C12" s="63" t="n">
        <f>'Normalized Data'!G12</f>
        <v>7370</v>
      </c>
      <c r="D12" s="63" t="n">
        <f>'Normalized Data'!H12</f>
        <v>10175</v>
      </c>
      <c r="E12" s="63" t="n">
        <f>'Normalized Data'!I12</f>
        <v>2625</v>
      </c>
      <c r="F12" s="63" t="n">
        <f>'Normalized Data'!J12</f>
        <v>1450</v>
      </c>
      <c r="G12" s="63" t="n">
        <f>SUM(B12:F12)</f>
        <v>105570</v>
      </c>
      <c r="H12" s="64" t="n">
        <f>'Normalized Data'!L12</f>
        <v>0.77</v>
      </c>
      <c r="I12" s="65" t="n">
        <f>IF(H12=0,"",G12/H12)</f>
        <v>137103.8961038961</v>
      </c>
      <c r="J12" s="63" t="n">
        <f>'Normalized Data'!K12</f>
        <v>12410</v>
      </c>
      <c r="K12" s="63" t="n">
        <f>SUM(D12:E12)</f>
        <v>12800</v>
      </c>
      <c r="L12" s="63" t="n">
        <f>K12-J12</f>
        <v>390</v>
      </c>
      <c r="M12" s="63" t="n">
        <f>SUMIF('Normalized Data'!$B$5:$B$438,A12,'Normalized Data'!$O$5:$O$438)</f>
        <v>168912</v>
      </c>
      <c r="N12" s="63" t="n">
        <f>M12-G12</f>
        <v>63342</v>
      </c>
      <c r="O12" s="66" t="n">
        <f>IF('Normalized Data'!T12=0,"",'Normalized Data'!U12/'Normalized Data'!T12)</f>
        <v>1</v>
      </c>
      <c r="P12" s="62" t="str">
        <f>'Normalized Data'!Y12</f>
        <v>Diamond-Lot-Costs.xlsx|Prepared Lots|12</v>
      </c>
      <c r="R12" s="19" t="str">
        <v>Select Marquise</v>
      </c>
      <c r="S12" s="92" t="n">
        <v>2255746.8</v>
      </c>
      <c r="T12" s="92" t="n">
        <v>1950570</v>
      </c>
      <c r="U12" s="92" t="n">
        <v>305176.8</v>
      </c>
    </row>
    <row r="13" ht="20" customHeight="1">
      <c r="A13" s="67" t="str">
        <f>'Normalized Data'!B13</f>
        <v>LOT-0009</v>
      </c>
      <c r="B13" s="68" t="n">
        <f>'Normalized Data'!F13</f>
        <v>86800</v>
      </c>
      <c r="C13" s="68" t="n">
        <f>'Normalized Data'!G13</f>
        <v>7680</v>
      </c>
      <c r="D13" s="68" t="n">
        <f>'Normalized Data'!H13</f>
        <v>10600</v>
      </c>
      <c r="E13" s="68" t="n">
        <f>'Normalized Data'!I13</f>
        <v>2100</v>
      </c>
      <c r="F13" s="68" t="n">
        <f>'Normalized Data'!J13</f>
        <v>1570</v>
      </c>
      <c r="G13" s="68" t="n">
        <f>SUM(B13:F13)</f>
        <v>108750</v>
      </c>
      <c r="H13" s="69" t="n">
        <f>'Normalized Data'!L13</f>
        <v>0.83</v>
      </c>
      <c r="I13" s="70" t="n">
        <f>IF(H13=0,"",G13/H13)</f>
        <v>131024.09638554217</v>
      </c>
      <c r="J13" s="68" t="n">
        <f>'Normalized Data'!K13</f>
        <v>12840</v>
      </c>
      <c r="K13" s="68" t="n">
        <f>SUM(D13:E13)</f>
        <v>12700</v>
      </c>
      <c r="L13" s="68" t="n">
        <f>K13-J13</f>
        <v>-140</v>
      </c>
      <c r="M13" s="68" t="n">
        <f>SUMIF('Normalized Data'!$B$5:$B$438,A13,'Normalized Data'!$O$5:$O$438)</f>
        <v>182700</v>
      </c>
      <c r="N13" s="68" t="n">
        <f>M13-G13</f>
        <v>73950</v>
      </c>
      <c r="O13" s="71" t="n">
        <f>IF('Normalized Data'!T13=0,"",'Normalized Data'!U13/'Normalized Data'!T13)</f>
        <v>1</v>
      </c>
      <c r="P13" s="67" t="str">
        <f>'Normalized Data'!Y13</f>
        <v>Diamond-Lot-Costs.xlsx|Prepared Lots|13</v>
      </c>
    </row>
    <row r="14" ht="20" customHeight="1">
      <c r="A14" s="62" t="str">
        <f>'Normalized Data'!B14</f>
        <v>LOT-0010</v>
      </c>
      <c r="B14" s="63" t="n">
        <f>'Normalized Data'!F14</f>
        <v>89650</v>
      </c>
      <c r="C14" s="63" t="n">
        <f>'Normalized Data'!G14</f>
        <v>5200</v>
      </c>
      <c r="D14" s="63" t="n">
        <f>'Normalized Data'!H14</f>
        <v>11025</v>
      </c>
      <c r="E14" s="63" t="n">
        <f>'Normalized Data'!I14</f>
        <v>2275</v>
      </c>
      <c r="F14" s="63" t="n">
        <f>'Normalized Data'!J14</f>
        <v>1690</v>
      </c>
      <c r="G14" s="63" t="n">
        <f>SUM(B14:F14)</f>
        <v>109840</v>
      </c>
      <c r="H14" s="64" t="n">
        <f>'Normalized Data'!L14</f>
        <v>0.89</v>
      </c>
      <c r="I14" s="65" t="n">
        <f>IF(H14=0,"",G14/H14)</f>
        <v>123415.73033707865</v>
      </c>
      <c r="J14" s="63" t="n">
        <f>'Normalized Data'!K14</f>
        <v>13270</v>
      </c>
      <c r="K14" s="63" t="n">
        <f>SUM(D14:E14)</f>
        <v>13300</v>
      </c>
      <c r="L14" s="63" t="n">
        <f>K14-J14</f>
        <v>30</v>
      </c>
      <c r="M14" s="63" t="n">
        <f>SUMIF('Normalized Data'!$B$5:$B$438,A14,'Normalized Data'!$O$5:$O$438)</f>
        <v>193318.4</v>
      </c>
      <c r="N14" s="63" t="n">
        <f>M14-G14</f>
        <v>83478.4</v>
      </c>
      <c r="O14" s="66" t="n">
        <f>IF('Normalized Data'!T14=0,"",'Normalized Data'!U14/'Normalized Data'!T14)</f>
        <v>1</v>
      </c>
      <c r="P14" s="62" t="str">
        <f>'Normalized Data'!Y14</f>
        <v>Diamond-Lot-Costs.xlsx|Prepared Lots|14</v>
      </c>
    </row>
    <row r="15" ht="20" customHeight="1">
      <c r="A15" s="67" t="str">
        <f>'Normalized Data'!B15</f>
        <v>LOT-0011</v>
      </c>
      <c r="B15" s="68" t="n">
        <f>'Normalized Data'!F15</f>
        <v>92500</v>
      </c>
      <c r="C15" s="68" t="n">
        <f>'Normalized Data'!G15</f>
        <v>5510</v>
      </c>
      <c r="D15" s="68" t="n">
        <f>'Normalized Data'!H15</f>
        <v>11450</v>
      </c>
      <c r="E15" s="68" t="n">
        <f>'Normalized Data'!I15</f>
        <v>2450</v>
      </c>
      <c r="F15" s="68" t="n">
        <f>'Normalized Data'!J15</f>
        <v>1810</v>
      </c>
      <c r="G15" s="68" t="n">
        <f>SUM(B15:F15)</f>
        <v>113720</v>
      </c>
      <c r="H15" s="69" t="n">
        <f>'Normalized Data'!L15</f>
        <v>0.95</v>
      </c>
      <c r="I15" s="70" t="n">
        <f>IF(H15=0,"",G15/H15)</f>
        <v>119705.26315789475</v>
      </c>
      <c r="J15" s="68" t="n">
        <f>'Normalized Data'!K15</f>
        <v>13700</v>
      </c>
      <c r="K15" s="68" t="n">
        <f>SUM(D15:E15)</f>
        <v>13900</v>
      </c>
      <c r="L15" s="68" t="n">
        <f>K15-J15</f>
        <v>200</v>
      </c>
      <c r="M15" s="68" t="n">
        <f>SUMIF('Normalized Data'!$B$5:$B$438,A15,'Normalized Data'!$O$5:$O$438)</f>
        <v>163756.8</v>
      </c>
      <c r="N15" s="68" t="n">
        <f>M15-G15</f>
        <v>50036.79999999999</v>
      </c>
      <c r="O15" s="71" t="n">
        <f>IF('Normalized Data'!T15=0,"",'Normalized Data'!U15/'Normalized Data'!T15)</f>
        <v>1</v>
      </c>
      <c r="P15" s="67" t="str">
        <f>'Normalized Data'!Y15</f>
        <v>Diamond-Lot-Costs.xlsx|Prepared Lots|15</v>
      </c>
    </row>
    <row r="16" ht="20" customHeight="1">
      <c r="A16" s="62" t="str">
        <f>'Normalized Data'!B16</f>
        <v>LOT-0012</v>
      </c>
      <c r="B16" s="63" t="n">
        <f>'Normalized Data'!F16</f>
        <v>95350</v>
      </c>
      <c r="C16" s="63" t="n">
        <f>'Normalized Data'!G16</f>
        <v>5820</v>
      </c>
      <c r="D16" s="63" t="n">
        <f>'Normalized Data'!H16</f>
        <v>11875</v>
      </c>
      <c r="E16" s="63" t="n">
        <f>'Normalized Data'!I16</f>
        <v>2625</v>
      </c>
      <c r="F16" s="63" t="n">
        <f>'Normalized Data'!J16</f>
        <v>1930</v>
      </c>
      <c r="G16" s="63" t="n">
        <f>SUM(B16:F16)</f>
        <v>117600</v>
      </c>
      <c r="H16" s="64" t="n">
        <f>'Normalized Data'!L16</f>
        <v>1.01</v>
      </c>
      <c r="I16" s="65" t="n">
        <f>IF(H16=0,"",G16/H16)</f>
        <v>116435.64356435643</v>
      </c>
      <c r="J16" s="63" t="n">
        <f>'Normalized Data'!K16</f>
        <v>14130</v>
      </c>
      <c r="K16" s="63" t="n">
        <f>SUM(D16:E16)</f>
        <v>14500</v>
      </c>
      <c r="L16" s="63" t="n">
        <f>K16-J16</f>
        <v>370</v>
      </c>
      <c r="M16" s="63" t="n">
        <f>SUMIF('Normalized Data'!$B$5:$B$438,A16,'Normalized Data'!$O$5:$O$438)</f>
        <v>178752</v>
      </c>
      <c r="N16" s="63" t="n">
        <f>M16-G16</f>
        <v>61152</v>
      </c>
      <c r="O16" s="66" t="n">
        <f>IF('Normalized Data'!T16=0,"",'Normalized Data'!U16/'Normalized Data'!T16)</f>
        <v>1</v>
      </c>
      <c r="P16" s="62" t="str">
        <f>'Normalized Data'!Y16</f>
        <v>Diamond-Lot-Costs.xlsx|Prepared Lots|16</v>
      </c>
    </row>
    <row r="17" ht="20" customHeight="1">
      <c r="A17" s="67" t="str">
        <f>'Normalized Data'!B17</f>
        <v>LOT-0013</v>
      </c>
      <c r="B17" s="68" t="n">
        <f>'Normalized Data'!F17</f>
        <v>98200</v>
      </c>
      <c r="C17" s="68" t="n">
        <f>'Normalized Data'!G17</f>
        <v>6130</v>
      </c>
      <c r="D17" s="68" t="n">
        <f>'Normalized Data'!H17</f>
        <v>7200</v>
      </c>
      <c r="E17" s="68" t="n">
        <f>'Normalized Data'!I17</f>
        <v>2100</v>
      </c>
      <c r="F17" s="68" t="n">
        <f>'Normalized Data'!J17</f>
        <v>2050</v>
      </c>
      <c r="G17" s="68" t="n">
        <f>SUM(B17:F17)</f>
        <v>115680</v>
      </c>
      <c r="H17" s="69" t="n">
        <f>'Normalized Data'!L17</f>
        <v>1.07</v>
      </c>
      <c r="I17" s="70" t="n">
        <f>IF(H17=0,"",G17/H17)</f>
        <v>108112.14953271027</v>
      </c>
      <c r="J17" s="68" t="n">
        <f>'Normalized Data'!K17</f>
        <v>9400</v>
      </c>
      <c r="K17" s="68" t="n">
        <f>SUM(D17:E17)</f>
        <v>9300</v>
      </c>
      <c r="L17" s="68" t="n">
        <f>K17-J17</f>
        <v>-100</v>
      </c>
      <c r="M17" s="68" t="n">
        <f>SUMIF('Normalized Data'!$B$5:$B$438,A17,'Normalized Data'!$O$5:$O$438)</f>
        <v>185088</v>
      </c>
      <c r="N17" s="68" t="n">
        <f>M17-G17</f>
        <v>69408</v>
      </c>
      <c r="O17" s="71" t="n">
        <f>IF('Normalized Data'!T17=0,"",'Normalized Data'!U17/'Normalized Data'!T17)</f>
        <v>1</v>
      </c>
      <c r="P17" s="67" t="str">
        <f>'Normalized Data'!Y17</f>
        <v>Diamond-Lot-Costs.xlsx|Prepared Lots|17</v>
      </c>
    </row>
    <row r="18" ht="20" customHeight="1">
      <c r="A18" s="62" t="str">
        <f>'Normalized Data'!B18</f>
        <v>LOT-0014</v>
      </c>
      <c r="B18" s="63" t="n">
        <f>'Normalized Data'!F18</f>
        <v>101050</v>
      </c>
      <c r="C18" s="63" t="n">
        <f>'Normalized Data'!G18</f>
        <v>6440</v>
      </c>
      <c r="D18" s="63" t="n">
        <f>'Normalized Data'!H18</f>
        <v>7625</v>
      </c>
      <c r="E18" s="63" t="n">
        <f>'Normalized Data'!I18</f>
        <v>2275</v>
      </c>
      <c r="F18" s="63" t="n">
        <f>'Normalized Data'!J18</f>
        <v>2170</v>
      </c>
      <c r="G18" s="63" t="n">
        <f>SUM(B18:F18)</f>
        <v>119560</v>
      </c>
      <c r="H18" s="64" t="n">
        <f>'Normalized Data'!L18</f>
        <v>1.13</v>
      </c>
      <c r="I18" s="65" t="n">
        <f>IF(H18=0,"",G18/H18)</f>
        <v>105805.30973451328</v>
      </c>
      <c r="J18" s="63" t="n">
        <f>'Normalized Data'!K18</f>
        <v>9830</v>
      </c>
      <c r="K18" s="63" t="n">
        <f>SUM(D18:E18)</f>
        <v>9900</v>
      </c>
      <c r="L18" s="63" t="n">
        <f>K18-J18</f>
        <v>70</v>
      </c>
      <c r="M18" s="63" t="n">
        <f>SUMIF('Normalized Data'!$B$5:$B$438,A18,'Normalized Data'!$O$5:$O$438)</f>
        <v>200860.8</v>
      </c>
      <c r="N18" s="63" t="n">
        <f>M18-G18</f>
        <v>81300.79999999999</v>
      </c>
      <c r="O18" s="66" t="n">
        <f>IF('Normalized Data'!T18=0,"",'Normalized Data'!U18/'Normalized Data'!T18)</f>
        <v>1</v>
      </c>
      <c r="P18" s="62" t="str">
        <f>'Normalized Data'!Y18</f>
        <v>Diamond-Lot-Costs.xlsx|Prepared Lots|18</v>
      </c>
    </row>
    <row r="19" ht="20" customHeight="1">
      <c r="A19" s="67" t="str">
        <f>'Normalized Data'!B19</f>
        <v>LOT-0015</v>
      </c>
      <c r="B19" s="68" t="n">
        <f>'Normalized Data'!F19</f>
        <v>103900</v>
      </c>
      <c r="C19" s="68" t="n">
        <f>'Normalized Data'!G19</f>
        <v>6750</v>
      </c>
      <c r="D19" s="68" t="n">
        <f>'Normalized Data'!H19</f>
        <v>8050</v>
      </c>
      <c r="E19" s="68" t="n">
        <f>'Normalized Data'!I19</f>
        <v>2450</v>
      </c>
      <c r="F19" s="68" t="n">
        <f>'Normalized Data'!J19</f>
        <v>1450</v>
      </c>
      <c r="G19" s="68" t="n">
        <f>SUM(B19:F19)</f>
        <v>122600</v>
      </c>
      <c r="H19" s="69" t="n">
        <f>'Normalized Data'!L19</f>
        <v>1.19</v>
      </c>
      <c r="I19" s="70" t="n">
        <f>IF(H19=0,"",G19/H19)</f>
        <v>103025.21008403362</v>
      </c>
      <c r="J19" s="68" t="n">
        <f>'Normalized Data'!K19</f>
        <v>10260</v>
      </c>
      <c r="K19" s="68" t="n">
        <f>SUM(D19:E19)</f>
        <v>10500</v>
      </c>
      <c r="L19" s="68" t="n">
        <f>K19-J19</f>
        <v>240</v>
      </c>
      <c r="M19" s="68" t="n">
        <f>SUMIF('Normalized Data'!$B$5:$B$438,A19,'Normalized Data'!$O$5:$O$438)</f>
        <v>215776</v>
      </c>
      <c r="N19" s="68" t="n">
        <f>M19-G19</f>
        <v>93176</v>
      </c>
      <c r="O19" s="71" t="n">
        <f>IF('Normalized Data'!T19=0,"",'Normalized Data'!U19/'Normalized Data'!T19)</f>
        <v>1</v>
      </c>
      <c r="P19" s="67" t="str">
        <f>'Normalized Data'!Y19</f>
        <v>Diamond-Lot-Costs.xlsx|Prepared Lots|19</v>
      </c>
    </row>
    <row r="20" ht="20" customHeight="1">
      <c r="A20" s="62" t="str">
        <f>'Normalized Data'!B20</f>
        <v>LOT-0016</v>
      </c>
      <c r="B20" s="63" t="n">
        <f>'Normalized Data'!F20</f>
        <v>106750</v>
      </c>
      <c r="C20" s="63" t="n">
        <f>'Normalized Data'!G20</f>
        <v>7060</v>
      </c>
      <c r="D20" s="63" t="n">
        <f>'Normalized Data'!H20</f>
        <v>8475</v>
      </c>
      <c r="E20" s="63" t="n">
        <f>'Normalized Data'!I20</f>
        <v>2625</v>
      </c>
      <c r="F20" s="63" t="n">
        <f>'Normalized Data'!J20</f>
        <v>1570</v>
      </c>
      <c r="G20" s="63" t="n">
        <f>SUM(B20:F20)</f>
        <v>126480</v>
      </c>
      <c r="H20" s="64" t="n">
        <f>'Normalized Data'!L20</f>
        <v>1.25</v>
      </c>
      <c r="I20" s="65" t="n">
        <f>IF(H20=0,"",G20/H20)</f>
        <v>101184</v>
      </c>
      <c r="J20" s="63" t="n">
        <f>'Normalized Data'!K20</f>
        <v>10690</v>
      </c>
      <c r="K20" s="63" t="n">
        <f>SUM(D20:E20)</f>
        <v>11100</v>
      </c>
      <c r="L20" s="63" t="n">
        <f>K20-J20</f>
        <v>410</v>
      </c>
      <c r="M20" s="63" t="n">
        <f>SUMIF('Normalized Data'!$B$5:$B$438,A20,'Normalized Data'!$O$5:$O$438)</f>
        <v>182131.2</v>
      </c>
      <c r="N20" s="63" t="n">
        <f>M20-G20</f>
        <v>55651.20000000001</v>
      </c>
      <c r="O20" s="66" t="n">
        <f>IF('Normalized Data'!T20=0,"",'Normalized Data'!U20/'Normalized Data'!T20)</f>
        <v>1</v>
      </c>
      <c r="P20" s="62" t="str">
        <f>'Normalized Data'!Y20</f>
        <v>Diamond-Lot-Costs.xlsx|Prepared Lots|20</v>
      </c>
    </row>
    <row r="21" ht="20" customHeight="1">
      <c r="A21" s="67" t="str">
        <f>'Normalized Data'!B21</f>
        <v>LOT-0017</v>
      </c>
      <c r="B21" s="68" t="n">
        <f>'Normalized Data'!F21</f>
        <v>109600</v>
      </c>
      <c r="C21" s="68" t="n">
        <f>'Normalized Data'!G21</f>
        <v>7370</v>
      </c>
      <c r="D21" s="68" t="n">
        <f>'Normalized Data'!H21</f>
        <v>8900</v>
      </c>
      <c r="E21" s="68" t="n">
        <f>'Normalized Data'!I21</f>
        <v>2100</v>
      </c>
      <c r="F21" s="68" t="n">
        <f>'Normalized Data'!J21</f>
        <v>1690</v>
      </c>
      <c r="G21" s="68" t="n">
        <f>SUM(B21:F21)</f>
        <v>129660</v>
      </c>
      <c r="H21" s="69" t="n">
        <f>'Normalized Data'!L21</f>
        <v>1.31</v>
      </c>
      <c r="I21" s="70" t="n">
        <f>IF(H21=0,"",G21/H21)</f>
        <v>98977.09923664121</v>
      </c>
      <c r="J21" s="68" t="n">
        <f>'Normalized Data'!K21</f>
        <v>11120</v>
      </c>
      <c r="K21" s="68" t="n">
        <f>SUM(D21:E21)</f>
        <v>11000</v>
      </c>
      <c r="L21" s="68" t="n">
        <f>K21-J21</f>
        <v>-120</v>
      </c>
      <c r="M21" s="68" t="n">
        <f>SUMIF('Normalized Data'!$B$5:$B$438,A21,'Normalized Data'!$O$5:$O$438)</f>
        <v>197083.2</v>
      </c>
      <c r="N21" s="68" t="n">
        <f>M21-G21</f>
        <v>67423.20000000001</v>
      </c>
      <c r="O21" s="71" t="n">
        <f>IF('Normalized Data'!T21=0,"",'Normalized Data'!U21/'Normalized Data'!T21)</f>
        <v>1</v>
      </c>
      <c r="P21" s="67" t="str">
        <f>'Normalized Data'!Y21</f>
        <v>Diamond-Lot-Costs.xlsx|Prepared Lots|21</v>
      </c>
    </row>
    <row r="22" ht="20" customHeight="1">
      <c r="A22" s="62" t="str">
        <f>'Normalized Data'!B22</f>
        <v>LOT-0018</v>
      </c>
      <c r="B22" s="63" t="n">
        <f>'Normalized Data'!F22</f>
        <v>112450</v>
      </c>
      <c r="C22" s="63" t="n">
        <f>'Normalized Data'!G22</f>
        <v>7680</v>
      </c>
      <c r="D22" s="63" t="n">
        <f>'Normalized Data'!H22</f>
        <v>9325</v>
      </c>
      <c r="E22" s="63" t="n">
        <f>'Normalized Data'!I22</f>
        <v>2275</v>
      </c>
      <c r="F22" s="63" t="n">
        <f>'Normalized Data'!J22</f>
        <v>1810</v>
      </c>
      <c r="G22" s="63" t="n">
        <f>SUM(B22:F22)</f>
        <v>133540</v>
      </c>
      <c r="H22" s="64" t="n">
        <f>'Normalized Data'!L22</f>
        <v>1.37</v>
      </c>
      <c r="I22" s="65" t="n">
        <f>IF(H22=0,"",G22/H22)</f>
        <v>97474.45255474452</v>
      </c>
      <c r="J22" s="63" t="n">
        <f>'Normalized Data'!K22</f>
        <v>11550</v>
      </c>
      <c r="K22" s="63" t="n">
        <f>SUM(D22:E22)</f>
        <v>11600</v>
      </c>
      <c r="L22" s="63" t="n">
        <f>K22-J22</f>
        <v>50</v>
      </c>
      <c r="M22" s="63" t="n">
        <f>SUMIF('Normalized Data'!$B$5:$B$438,A22,'Normalized Data'!$O$5:$O$438)</f>
        <v>213664</v>
      </c>
      <c r="N22" s="63" t="n">
        <f>M22-G22</f>
        <v>80124</v>
      </c>
      <c r="O22" s="66" t="n">
        <f>IF('Normalized Data'!T22=0,"",'Normalized Data'!U22/'Normalized Data'!T22)</f>
        <v>0.75</v>
      </c>
      <c r="P22" s="62" t="str">
        <f>'Normalized Data'!Y22</f>
        <v>Diamond-Lot-Costs.xlsx|Prepared Lots|22</v>
      </c>
    </row>
    <row r="23" ht="20" customHeight="1">
      <c r="A23" s="67" t="str">
        <f>'Normalized Data'!B23</f>
        <v>LOT-0019</v>
      </c>
      <c r="B23" s="68" t="n">
        <f>'Normalized Data'!F23</f>
        <v>115300</v>
      </c>
      <c r="C23" s="68" t="n">
        <f>'Normalized Data'!G23</f>
        <v>5200</v>
      </c>
      <c r="D23" s="68" t="n">
        <f>'Normalized Data'!H23</f>
        <v>9750</v>
      </c>
      <c r="E23" s="68" t="n">
        <f>'Normalized Data'!I23</f>
        <v>2450</v>
      </c>
      <c r="F23" s="68" t="n">
        <f>'Normalized Data'!J23</f>
        <v>1930</v>
      </c>
      <c r="G23" s="68" t="n">
        <f>SUM(B23:F23)</f>
        <v>134630</v>
      </c>
      <c r="H23" s="69" t="n">
        <f>'Normalized Data'!L23</f>
        <v>0.36</v>
      </c>
      <c r="I23" s="70" t="n">
        <f>IF(H23=0,"",G23/H23)</f>
        <v>373972.22222222225</v>
      </c>
      <c r="J23" s="68" t="n">
        <f>'Normalized Data'!K23</f>
        <v>11980</v>
      </c>
      <c r="K23" s="68" t="n">
        <f>SUM(D23:E23)</f>
        <v>12200</v>
      </c>
      <c r="L23" s="68" t="n">
        <f>K23-J23</f>
        <v>220</v>
      </c>
      <c r="M23" s="68" t="n">
        <f>SUMIF('Normalized Data'!$B$5:$B$438,A23,'Normalized Data'!$O$5:$O$438)</f>
        <v>226178.4</v>
      </c>
      <c r="N23" s="68" t="n">
        <f>M23-G23</f>
        <v>91548.4</v>
      </c>
      <c r="O23" s="71" t="n">
        <f>IF('Normalized Data'!T23=0,"",'Normalized Data'!U23/'Normalized Data'!T23)</f>
        <v>1</v>
      </c>
      <c r="P23" s="67" t="str">
        <f>'Normalized Data'!Y23</f>
        <v>Diamond-Lot-Costs.xlsx|Prepared Lots|23</v>
      </c>
    </row>
    <row r="24" ht="20" customHeight="1">
      <c r="A24" s="62" t="str">
        <f>'Normalized Data'!B24</f>
        <v>LOT-0020</v>
      </c>
      <c r="B24" s="63" t="n">
        <f>'Normalized Data'!F24</f>
        <v>118150</v>
      </c>
      <c r="C24" s="63" t="n">
        <f>'Normalized Data'!G24</f>
        <v>5510</v>
      </c>
      <c r="D24" s="63" t="n">
        <f>'Normalized Data'!H24</f>
        <v>10175</v>
      </c>
      <c r="E24" s="63" t="n">
        <f>'Normalized Data'!I24</f>
        <v>2625</v>
      </c>
      <c r="F24" s="63" t="n">
        <f>'Normalized Data'!J24</f>
        <v>2050</v>
      </c>
      <c r="G24" s="63" t="n">
        <f>SUM(B24:F24)</f>
        <v>138510</v>
      </c>
      <c r="H24" s="64" t="n">
        <f>'Normalized Data'!L24</f>
        <v>0.42</v>
      </c>
      <c r="I24" s="65" t="n">
        <f>IF(H24=0,"",G24/H24)</f>
        <v>329785.7142857143</v>
      </c>
      <c r="J24" s="63" t="n">
        <f>'Normalized Data'!K24</f>
        <v>12410</v>
      </c>
      <c r="K24" s="63" t="n">
        <f>SUM(D24:E24)</f>
        <v>12800</v>
      </c>
      <c r="L24" s="63" t="n">
        <f>K24-J24</f>
        <v>390</v>
      </c>
      <c r="M24" s="63" t="n">
        <f>SUMIF('Normalized Data'!$B$5:$B$438,A24,'Normalized Data'!$O$5:$O$438)</f>
        <v>243777.6</v>
      </c>
      <c r="N24" s="63" t="n">
        <f>M24-G24</f>
        <v>105267.6</v>
      </c>
      <c r="O24" s="66" t="n">
        <f>IF('Normalized Data'!T24=0,"",'Normalized Data'!U24/'Normalized Data'!T24)</f>
        <v>1</v>
      </c>
      <c r="P24" s="62" t="str">
        <f>'Normalized Data'!Y24</f>
        <v>Diamond-Lot-Costs.xlsx|Prepared Lots|24</v>
      </c>
    </row>
    <row r="25" ht="20" customHeight="1">
      <c r="A25" s="67" t="str">
        <f>'Normalized Data'!B25</f>
        <v>LOT-0021</v>
      </c>
      <c r="B25" s="68" t="n">
        <f>'Normalized Data'!F25</f>
        <v>121000</v>
      </c>
      <c r="C25" s="68" t="n">
        <f>'Normalized Data'!G25</f>
        <v>5820</v>
      </c>
      <c r="D25" s="68" t="n">
        <f>'Normalized Data'!H25</f>
        <v>10600</v>
      </c>
      <c r="E25" s="68" t="n">
        <f>'Normalized Data'!I25</f>
        <v>2100</v>
      </c>
      <c r="F25" s="68" t="n">
        <f>'Normalized Data'!J25</f>
        <v>2170</v>
      </c>
      <c r="G25" s="68" t="n">
        <f>SUM(B25:F25)</f>
        <v>141690</v>
      </c>
      <c r="H25" s="69" t="n">
        <f>'Normalized Data'!L25</f>
        <v>0.48</v>
      </c>
      <c r="I25" s="70" t="n">
        <f>IF(H25=0,"",G25/H25)</f>
        <v>295187.5</v>
      </c>
      <c r="J25" s="68" t="n">
        <f>'Normalized Data'!K25</f>
        <v>12840</v>
      </c>
      <c r="K25" s="68" t="n">
        <f>SUM(D25:E25)</f>
        <v>12700</v>
      </c>
      <c r="L25" s="68" t="n">
        <f>K25-J25</f>
        <v>-140</v>
      </c>
      <c r="M25" s="68" t="n">
        <f>SUMIF('Normalized Data'!$B$5:$B$438,A25,'Normalized Data'!$O$5:$O$438)</f>
        <v>204033.6</v>
      </c>
      <c r="N25" s="68" t="n">
        <f>M25-G25</f>
        <v>62343.600000000006</v>
      </c>
      <c r="O25" s="71" t="n">
        <f>IF('Normalized Data'!T25=0,"",'Normalized Data'!U25/'Normalized Data'!T25)</f>
        <v>1</v>
      </c>
      <c r="P25" s="67" t="str">
        <f>'Normalized Data'!Y25</f>
        <v>Diamond-Lot-Costs.xlsx|Prepared Lots|25</v>
      </c>
    </row>
    <row r="26" ht="20" customHeight="1">
      <c r="A26" s="62" t="str">
        <f>'Normalized Data'!B26</f>
        <v>LOT-0022</v>
      </c>
      <c r="B26" s="63" t="n">
        <f>'Normalized Data'!F26</f>
        <v>123850</v>
      </c>
      <c r="C26" s="63" t="n">
        <f>'Normalized Data'!G26</f>
        <v>6130</v>
      </c>
      <c r="D26" s="63" t="n">
        <f>'Normalized Data'!H26</f>
        <v>11025</v>
      </c>
      <c r="E26" s="63" t="n">
        <f>'Normalized Data'!I26</f>
        <v>2275</v>
      </c>
      <c r="F26" s="63" t="n">
        <f>'Normalized Data'!J26</f>
        <v>1450</v>
      </c>
      <c r="G26" s="63" t="n">
        <f>SUM(B26:F26)</f>
        <v>144730</v>
      </c>
      <c r="H26" s="64" t="n">
        <f>'Normalized Data'!L26</f>
        <v>0.54</v>
      </c>
      <c r="I26" s="65" t="n">
        <f>IF(H26=0,"",G26/H26)</f>
        <v>268018.5185185185</v>
      </c>
      <c r="J26" s="63" t="n">
        <f>'Normalized Data'!K26</f>
        <v>13270</v>
      </c>
      <c r="K26" s="63" t="n">
        <f>SUM(D26:E26)</f>
        <v>13300</v>
      </c>
      <c r="L26" s="63" t="n">
        <f>K26-J26</f>
        <v>30</v>
      </c>
      <c r="M26" s="63" t="n">
        <f>SUMIF('Normalized Data'!$B$5:$B$438,A26,'Normalized Data'!$O$5:$O$438)</f>
        <v>219989.6</v>
      </c>
      <c r="N26" s="63" t="n">
        <f>M26-G26</f>
        <v>75259.6</v>
      </c>
      <c r="O26" s="66" t="n">
        <f>IF('Normalized Data'!T26=0,"",'Normalized Data'!U26/'Normalized Data'!T26)</f>
        <v>1</v>
      </c>
      <c r="P26" s="62" t="str">
        <f>'Normalized Data'!Y26</f>
        <v>Diamond-Lot-Costs.xlsx|Prepared Lots|26</v>
      </c>
    </row>
    <row r="27" ht="20" customHeight="1">
      <c r="A27" s="67" t="str">
        <f>'Normalized Data'!B27</f>
        <v>LOT-0023</v>
      </c>
      <c r="B27" s="68" t="n">
        <f>'Normalized Data'!F27</f>
        <v>126700</v>
      </c>
      <c r="C27" s="68" t="n">
        <f>'Normalized Data'!G27</f>
        <v>6440</v>
      </c>
      <c r="D27" s="68" t="n">
        <f>'Normalized Data'!H27</f>
        <v>11450</v>
      </c>
      <c r="E27" s="68" t="n">
        <f>'Normalized Data'!I27</f>
        <v>2450</v>
      </c>
      <c r="F27" s="68" t="n">
        <f>'Normalized Data'!J27</f>
        <v>1570</v>
      </c>
      <c r="G27" s="68" t="n">
        <f>SUM(B27:F27)</f>
        <v>148610</v>
      </c>
      <c r="H27" s="69" t="n">
        <f>'Normalized Data'!L27</f>
        <v>0.6</v>
      </c>
      <c r="I27" s="70" t="n">
        <f>IF(H27=0,"",G27/H27)</f>
        <v>247683.33333333334</v>
      </c>
      <c r="J27" s="68" t="n">
        <f>'Normalized Data'!K27</f>
        <v>13700</v>
      </c>
      <c r="K27" s="68" t="n">
        <f>SUM(D27:E27)</f>
        <v>13900</v>
      </c>
      <c r="L27" s="68" t="n">
        <f>K27-J27</f>
        <v>200</v>
      </c>
      <c r="M27" s="68" t="n">
        <f>SUMIF('Normalized Data'!$B$5:$B$438,A27,'Normalized Data'!$O$5:$O$438)</f>
        <v>237776</v>
      </c>
      <c r="N27" s="68" t="n">
        <f>M27-G27</f>
        <v>89166</v>
      </c>
      <c r="O27" s="71" t="n">
        <f>IF('Normalized Data'!T27=0,"",'Normalized Data'!U27/'Normalized Data'!T27)</f>
        <v>1</v>
      </c>
      <c r="P27" s="67" t="str">
        <f>'Normalized Data'!Y27</f>
        <v>Diamond-Lot-Costs.xlsx|Prepared Lots|27</v>
      </c>
    </row>
    <row r="28" ht="20" customHeight="1">
      <c r="A28" s="62" t="str">
        <f>'Normalized Data'!B28</f>
        <v>LOT-0024</v>
      </c>
      <c r="B28" s="63" t="n">
        <f>'Normalized Data'!F28</f>
        <v>129550</v>
      </c>
      <c r="C28" s="63" t="n">
        <f>'Normalized Data'!G28</f>
        <v>6750</v>
      </c>
      <c r="D28" s="63" t="n">
        <f>'Normalized Data'!H28</f>
        <v>11875</v>
      </c>
      <c r="E28" s="63" t="n">
        <f>'Normalized Data'!I28</f>
        <v>2625</v>
      </c>
      <c r="F28" s="63" t="n">
        <f>'Normalized Data'!J28</f>
        <v>1690</v>
      </c>
      <c r="G28" s="63" t="n">
        <f>SUM(B28:F28)</f>
        <v>152490</v>
      </c>
      <c r="H28" s="64" t="n">
        <f>'Normalized Data'!L28</f>
        <v>0.66</v>
      </c>
      <c r="I28" s="65" t="n">
        <f>IF(H28=0,"",G28/H28)</f>
        <v>231045.45454545453</v>
      </c>
      <c r="J28" s="63" t="n">
        <f>'Normalized Data'!K28</f>
        <v>14130</v>
      </c>
      <c r="K28" s="63" t="n">
        <f>SUM(D28:E28)</f>
        <v>14500</v>
      </c>
      <c r="L28" s="63" t="n">
        <f>K28-J28</f>
        <v>370</v>
      </c>
      <c r="M28" s="63" t="n">
        <f>SUMIF('Normalized Data'!$B$5:$B$438,A28,'Normalized Data'!$O$5:$O$438)</f>
        <v>256183.2</v>
      </c>
      <c r="N28" s="63" t="n">
        <f>M28-G28</f>
        <v>103693.20000000001</v>
      </c>
      <c r="O28" s="66" t="n">
        <f>IF('Normalized Data'!T28=0,"",'Normalized Data'!U28/'Normalized Data'!T28)</f>
        <v>1</v>
      </c>
      <c r="P28" s="62" t="str">
        <f>'Normalized Data'!Y28</f>
        <v>Diamond-Lot-Costs.xlsx|Prepared Lots|28</v>
      </c>
    </row>
    <row r="29" ht="20" customHeight="1">
      <c r="A29" s="67" t="str">
        <f>'Normalized Data'!B29</f>
        <v>LOT-0025</v>
      </c>
      <c r="B29" s="68" t="n">
        <f>'Normalized Data'!F29</f>
        <v>65100</v>
      </c>
      <c r="C29" s="68" t="n">
        <f>'Normalized Data'!G29</f>
        <v>7060</v>
      </c>
      <c r="D29" s="68" t="n">
        <f>'Normalized Data'!H29</f>
        <v>7200</v>
      </c>
      <c r="E29" s="68" t="n">
        <f>'Normalized Data'!I29</f>
        <v>2100</v>
      </c>
      <c r="F29" s="68" t="n">
        <f>'Normalized Data'!J29</f>
        <v>1810</v>
      </c>
      <c r="G29" s="68" t="n">
        <f>SUM(B29:F29)</f>
        <v>83270</v>
      </c>
      <c r="H29" s="69" t="n">
        <f>'Normalized Data'!L29</f>
        <v>0.72</v>
      </c>
      <c r="I29" s="70" t="n">
        <f>IF(H29=0,"",G29/H29)</f>
        <v>115652.77777777778</v>
      </c>
      <c r="J29" s="68" t="n">
        <f>'Normalized Data'!K29</f>
        <v>9400</v>
      </c>
      <c r="K29" s="68" t="n">
        <f>SUM(D29:E29)</f>
        <v>9300</v>
      </c>
      <c r="L29" s="68" t="n">
        <f>K29-J29</f>
        <v>-100</v>
      </c>
      <c r="M29" s="68" t="n">
        <f>SUMIF('Normalized Data'!$B$5:$B$438,A29,'Normalized Data'!$O$5:$O$438)</f>
        <v>146555.2</v>
      </c>
      <c r="N29" s="68" t="n">
        <f>M29-G29</f>
        <v>63285.20000000001</v>
      </c>
      <c r="O29" s="71" t="n">
        <f>IF('Normalized Data'!T29=0,"",'Normalized Data'!U29/'Normalized Data'!T29)</f>
        <v>1</v>
      </c>
      <c r="P29" s="67" t="str">
        <f>'Normalized Data'!Y29</f>
        <v>Diamond-Lot-Costs.xlsx|Prepared Lots|29</v>
      </c>
    </row>
    <row r="30" ht="20" customHeight="1">
      <c r="A30" s="62" t="str">
        <f>'Normalized Data'!B30</f>
        <v>LOT-0026</v>
      </c>
      <c r="B30" s="63" t="n">
        <f>'Normalized Data'!F30</f>
        <v>67950</v>
      </c>
      <c r="C30" s="63" t="n">
        <f>'Normalized Data'!G30</f>
        <v>7370</v>
      </c>
      <c r="D30" s="63" t="n">
        <f>'Normalized Data'!H30</f>
        <v>7625</v>
      </c>
      <c r="E30" s="63" t="n">
        <f>'Normalized Data'!I30</f>
        <v>2275</v>
      </c>
      <c r="F30" s="63" t="n">
        <f>'Normalized Data'!J30</f>
        <v>1930</v>
      </c>
      <c r="G30" s="63" t="n">
        <f>SUM(B30:F30)</f>
        <v>87150</v>
      </c>
      <c r="H30" s="64" t="n">
        <f>'Normalized Data'!L30</f>
        <v>0.78</v>
      </c>
      <c r="I30" s="65" t="n">
        <f>IF(H30=0,"",G30/H30)</f>
        <v>111730.76923076923</v>
      </c>
      <c r="J30" s="63" t="n">
        <f>'Normalized Data'!K30</f>
        <v>9830</v>
      </c>
      <c r="K30" s="63" t="n">
        <f>SUM(D30:E30)</f>
        <v>9900</v>
      </c>
      <c r="L30" s="63" t="n">
        <f>K30-J30</f>
        <v>70</v>
      </c>
      <c r="M30" s="63" t="n">
        <f>SUMIF('Normalized Data'!$B$5:$B$438,A30,'Normalized Data'!$O$5:$O$438)</f>
        <v>125496</v>
      </c>
      <c r="N30" s="63" t="n">
        <f>M30-G30</f>
        <v>38346</v>
      </c>
      <c r="O30" s="66" t="n">
        <f>IF('Normalized Data'!T30=0,"",'Normalized Data'!U30/'Normalized Data'!T30)</f>
        <v>1</v>
      </c>
      <c r="P30" s="62" t="str">
        <f>'Normalized Data'!Y30</f>
        <v>Diamond-Lot-Costs.xlsx|Prepared Lots|30</v>
      </c>
    </row>
    <row r="31" ht="20" customHeight="1">
      <c r="A31" s="67" t="str">
        <f>'Normalized Data'!B31</f>
        <v>LOT-0027</v>
      </c>
      <c r="B31" s="68" t="n">
        <f>'Normalized Data'!F31</f>
        <v>70800</v>
      </c>
      <c r="C31" s="68" t="n">
        <f>'Normalized Data'!G31</f>
        <v>7680</v>
      </c>
      <c r="D31" s="68" t="n">
        <f>'Normalized Data'!H31</f>
        <v>8050</v>
      </c>
      <c r="E31" s="68" t="n">
        <f>'Normalized Data'!I31</f>
        <v>2450</v>
      </c>
      <c r="F31" s="68" t="n">
        <f>'Normalized Data'!J31</f>
        <v>2050</v>
      </c>
      <c r="G31" s="68" t="n">
        <f>SUM(B31:F31)</f>
        <v>91030</v>
      </c>
      <c r="H31" s="69" t="n">
        <f>'Normalized Data'!L31</f>
        <v>0.84</v>
      </c>
      <c r="I31" s="70" t="n">
        <f>IF(H31=0,"",G31/H31)</f>
        <v>108369.04761904762</v>
      </c>
      <c r="J31" s="68" t="n">
        <f>'Normalized Data'!K31</f>
        <v>10260</v>
      </c>
      <c r="K31" s="68" t="n">
        <f>SUM(D31:E31)</f>
        <v>10500</v>
      </c>
      <c r="L31" s="68" t="n">
        <f>K31-J31</f>
        <v>240</v>
      </c>
      <c r="M31" s="68" t="n">
        <f>SUMIF('Normalized Data'!$B$5:$B$438,A31,'Normalized Data'!$O$5:$O$438)</f>
        <v>138365.6</v>
      </c>
      <c r="N31" s="68" t="n">
        <f>M31-G31</f>
        <v>47335.600000000006</v>
      </c>
      <c r="O31" s="71" t="n">
        <f>IF('Normalized Data'!T31=0,"",'Normalized Data'!U31/'Normalized Data'!T31)</f>
        <v>1</v>
      </c>
      <c r="P31" s="67" t="str">
        <f>'Normalized Data'!Y31</f>
        <v>Diamond-Lot-Costs.xlsx|Prepared Lots|31</v>
      </c>
    </row>
    <row r="32" ht="20" customHeight="1">
      <c r="A32" s="62" t="str">
        <f>'Normalized Data'!B32</f>
        <v>LOT-0028</v>
      </c>
      <c r="B32" s="63" t="n">
        <f>'Normalized Data'!F32</f>
        <v>73650</v>
      </c>
      <c r="C32" s="63" t="n">
        <f>'Normalized Data'!G32</f>
        <v>5200</v>
      </c>
      <c r="D32" s="63" t="n">
        <f>'Normalized Data'!H32</f>
        <v>8475</v>
      </c>
      <c r="E32" s="63" t="n">
        <f>'Normalized Data'!I32</f>
        <v>2625</v>
      </c>
      <c r="F32" s="63" t="n">
        <f>'Normalized Data'!J32</f>
        <v>2170</v>
      </c>
      <c r="G32" s="63" t="n">
        <f>SUM(B32:F32)</f>
        <v>92120</v>
      </c>
      <c r="H32" s="64" t="n">
        <f>'Normalized Data'!L32</f>
        <v>0.9</v>
      </c>
      <c r="I32" s="65" t="n">
        <f>IF(H32=0,"",G32/H32)</f>
        <v>102355.55555555555</v>
      </c>
      <c r="J32" s="63" t="n">
        <f>'Normalized Data'!K32</f>
        <v>10690</v>
      </c>
      <c r="K32" s="63" t="n">
        <f>SUM(D32:E32)</f>
        <v>11100</v>
      </c>
      <c r="L32" s="63" t="n">
        <f>K32-J32</f>
        <v>410</v>
      </c>
      <c r="M32" s="63" t="n">
        <f>SUMIF('Normalized Data'!$B$5:$B$438,A32,'Normalized Data'!$O$5:$O$438)</f>
        <v>147392</v>
      </c>
      <c r="N32" s="63" t="n">
        <f>M32-G32</f>
        <v>55272</v>
      </c>
      <c r="O32" s="66" t="n">
        <f>IF('Normalized Data'!T32=0,"",'Normalized Data'!U32/'Normalized Data'!T32)</f>
        <v>1</v>
      </c>
      <c r="P32" s="62" t="str">
        <f>'Normalized Data'!Y32</f>
        <v>Diamond-Lot-Costs.xlsx|Prepared Lots|32</v>
      </c>
    </row>
    <row r="33" ht="20" customHeight="1">
      <c r="A33" s="67" t="str">
        <f>'Normalized Data'!B33</f>
        <v>LOT-0029</v>
      </c>
      <c r="B33" s="68" t="n">
        <f>'Normalized Data'!F33</f>
        <v>76500</v>
      </c>
      <c r="C33" s="68" t="n">
        <f>'Normalized Data'!G33</f>
        <v>5510</v>
      </c>
      <c r="D33" s="68" t="n">
        <f>'Normalized Data'!H33</f>
        <v>8900</v>
      </c>
      <c r="E33" s="68" t="n">
        <f>'Normalized Data'!I33</f>
        <v>2100</v>
      </c>
      <c r="F33" s="68" t="n">
        <f>'Normalized Data'!J33</f>
        <v>1450</v>
      </c>
      <c r="G33" s="68" t="n">
        <f>SUM(B33:F33)</f>
        <v>94460</v>
      </c>
      <c r="H33" s="69" t="n">
        <f>'Normalized Data'!L33</f>
        <v>0.96</v>
      </c>
      <c r="I33" s="70" t="n">
        <f>IF(H33=0,"",G33/H33)</f>
        <v>98395.83333333334</v>
      </c>
      <c r="J33" s="68" t="n">
        <f>'Normalized Data'!K33</f>
        <v>11120</v>
      </c>
      <c r="K33" s="68" t="n">
        <f>SUM(D33:E33)</f>
        <v>11000</v>
      </c>
      <c r="L33" s="68" t="n">
        <f>K33-J33</f>
        <v>-120</v>
      </c>
      <c r="M33" s="68" t="n">
        <f>SUMIF('Normalized Data'!$B$5:$B$438,A33,'Normalized Data'!$O$5:$O$438)</f>
        <v>158692.8</v>
      </c>
      <c r="N33" s="68" t="n">
        <f>M33-G33</f>
        <v>64232.79999999999</v>
      </c>
      <c r="O33" s="71" t="n">
        <f>IF('Normalized Data'!T33=0,"",'Normalized Data'!U33/'Normalized Data'!T33)</f>
        <v>1</v>
      </c>
      <c r="P33" s="67" t="str">
        <f>'Normalized Data'!Y33</f>
        <v>Diamond-Lot-Costs.xlsx|Prepared Lots|33</v>
      </c>
    </row>
    <row r="34" ht="20" customHeight="1">
      <c r="A34" s="62" t="str">
        <f>'Normalized Data'!B34</f>
        <v>LOT-0030</v>
      </c>
      <c r="B34" s="63" t="n">
        <f>'Normalized Data'!F34</f>
        <v>79350</v>
      </c>
      <c r="C34" s="63" t="n">
        <f>'Normalized Data'!G34</f>
        <v>5820</v>
      </c>
      <c r="D34" s="63" t="n">
        <f>'Normalized Data'!H34</f>
        <v>9325</v>
      </c>
      <c r="E34" s="63" t="n">
        <f>'Normalized Data'!I34</f>
        <v>2275</v>
      </c>
      <c r="F34" s="63" t="n">
        <f>'Normalized Data'!J34</f>
        <v>1570</v>
      </c>
      <c r="G34" s="63" t="n">
        <f>SUM(B34:F34)</f>
        <v>98340</v>
      </c>
      <c r="H34" s="64" t="n">
        <f>'Normalized Data'!L34</f>
        <v>1.02</v>
      </c>
      <c r="I34" s="65" t="n">
        <f>IF(H34=0,"",G34/H34)</f>
        <v>96411.76470588235</v>
      </c>
      <c r="J34" s="63" t="n">
        <f>'Normalized Data'!K34</f>
        <v>11550</v>
      </c>
      <c r="K34" s="63" t="n">
        <f>SUM(D34:E34)</f>
        <v>11600</v>
      </c>
      <c r="L34" s="63" t="n">
        <f>K34-J34</f>
        <v>50</v>
      </c>
      <c r="M34" s="63" t="n">
        <f>SUMIF('Normalized Data'!$B$5:$B$438,A34,'Normalized Data'!$O$5:$O$438)</f>
        <v>173078.4</v>
      </c>
      <c r="N34" s="63" t="n">
        <f>M34-G34</f>
        <v>74738.4</v>
      </c>
      <c r="O34" s="66" t="n">
        <f>IF('Normalized Data'!T34=0,"",'Normalized Data'!U34/'Normalized Data'!T34)</f>
        <v>1</v>
      </c>
      <c r="P34" s="62" t="str">
        <f>'Normalized Data'!Y34</f>
        <v>Diamond-Lot-Costs.xlsx|Prepared Lots|34</v>
      </c>
    </row>
    <row r="35" ht="20" customHeight="1">
      <c r="A35" s="67" t="str">
        <f>'Normalized Data'!B35</f>
        <v>LOT-0031</v>
      </c>
      <c r="B35" s="68" t="n">
        <f>'Normalized Data'!F35</f>
        <v>82200</v>
      </c>
      <c r="C35" s="68" t="n">
        <f>'Normalized Data'!G35</f>
        <v>6130</v>
      </c>
      <c r="D35" s="68" t="n">
        <f>'Normalized Data'!H35</f>
        <v>9750</v>
      </c>
      <c r="E35" s="68" t="n">
        <f>'Normalized Data'!I35</f>
        <v>2450</v>
      </c>
      <c r="F35" s="68" t="n">
        <f>'Normalized Data'!J35</f>
        <v>1690</v>
      </c>
      <c r="G35" s="68" t="n">
        <f>SUM(B35:F35)</f>
        <v>102220</v>
      </c>
      <c r="H35" s="69" t="n">
        <f>'Normalized Data'!L35</f>
        <v>1.08</v>
      </c>
      <c r="I35" s="70" t="n">
        <f>IF(H35=0,"",G35/H35)</f>
        <v>94648.14814814815</v>
      </c>
      <c r="J35" s="68" t="n">
        <f>'Normalized Data'!K35</f>
        <v>11980</v>
      </c>
      <c r="K35" s="68" t="n">
        <f>SUM(D35:E35)</f>
        <v>12200</v>
      </c>
      <c r="L35" s="68" t="n">
        <f>K35-J35</f>
        <v>220</v>
      </c>
      <c r="M35" s="68" t="n">
        <f>SUMIF('Normalized Data'!$B$5:$B$438,A35,'Normalized Data'!$O$5:$O$438)</f>
        <v>147196.8</v>
      </c>
      <c r="N35" s="68" t="n">
        <f>M35-G35</f>
        <v>44976.79999999999</v>
      </c>
      <c r="O35" s="71" t="n">
        <f>IF('Normalized Data'!T35=0,"",'Normalized Data'!U35/'Normalized Data'!T35)</f>
        <v>1</v>
      </c>
      <c r="P35" s="67" t="str">
        <f>'Normalized Data'!Y35</f>
        <v>Diamond-Lot-Costs.xlsx|Prepared Lots|35</v>
      </c>
    </row>
    <row r="36" ht="20" customHeight="1">
      <c r="A36" s="62" t="str">
        <f>'Normalized Data'!B36</f>
        <v>LOT-0032</v>
      </c>
      <c r="B36" s="63" t="n">
        <f>'Normalized Data'!F36</f>
        <v>85050</v>
      </c>
      <c r="C36" s="63" t="n">
        <f>'Normalized Data'!G36</f>
        <v>6440</v>
      </c>
      <c r="D36" s="63" t="n">
        <f>'Normalized Data'!H36</f>
        <v>10175</v>
      </c>
      <c r="E36" s="63" t="n">
        <f>'Normalized Data'!I36</f>
        <v>2625</v>
      </c>
      <c r="F36" s="63" t="n">
        <f>'Normalized Data'!J36</f>
        <v>1810</v>
      </c>
      <c r="G36" s="63" t="n">
        <f>SUM(B36:F36)</f>
        <v>106100</v>
      </c>
      <c r="H36" s="64" t="n">
        <f>'Normalized Data'!L36</f>
        <v>1.14</v>
      </c>
      <c r="I36" s="65" t="n">
        <f>IF(H36=0,"",G36/H36)</f>
        <v>93070.1754385965</v>
      </c>
      <c r="J36" s="63" t="n">
        <f>'Normalized Data'!K36</f>
        <v>12410</v>
      </c>
      <c r="K36" s="63" t="n">
        <f>SUM(D36:E36)</f>
        <v>12800</v>
      </c>
      <c r="L36" s="63" t="n">
        <f>K36-J36</f>
        <v>390</v>
      </c>
      <c r="M36" s="63" t="n">
        <f>SUMIF('Normalized Data'!$B$5:$B$438,A36,'Normalized Data'!$O$5:$O$438)</f>
        <v>161272</v>
      </c>
      <c r="N36" s="63" t="n">
        <f>M36-G36</f>
        <v>55172</v>
      </c>
      <c r="O36" s="66" t="n">
        <f>IF('Normalized Data'!T36=0,"",'Normalized Data'!U36/'Normalized Data'!T36)</f>
        <v>1</v>
      </c>
      <c r="P36" s="62" t="str">
        <f>'Normalized Data'!Y36</f>
        <v>Diamond-Lot-Costs.xlsx|Prepared Lots|36</v>
      </c>
    </row>
    <row r="37" ht="20" customHeight="1">
      <c r="A37" s="67" t="str">
        <f>'Normalized Data'!B37</f>
        <v>LOT-0033</v>
      </c>
      <c r="B37" s="68" t="n">
        <f>'Normalized Data'!F37</f>
        <v>87900</v>
      </c>
      <c r="C37" s="68" t="n">
        <f>'Normalized Data'!G37</f>
        <v>6750</v>
      </c>
      <c r="D37" s="68" t="n">
        <f>'Normalized Data'!H37</f>
        <v>10600</v>
      </c>
      <c r="E37" s="68" t="n">
        <f>'Normalized Data'!I37</f>
        <v>2100</v>
      </c>
      <c r="F37" s="68" t="n">
        <f>'Normalized Data'!J37</f>
        <v>1930</v>
      </c>
      <c r="G37" s="68" t="n">
        <f>SUM(B37:F37)</f>
        <v>109280</v>
      </c>
      <c r="H37" s="69" t="n">
        <f>'Normalized Data'!L37</f>
        <v>1.2</v>
      </c>
      <c r="I37" s="70" t="n">
        <f>IF(H37=0,"",G37/H37)</f>
        <v>91066.66666666667</v>
      </c>
      <c r="J37" s="68" t="n">
        <f>'Normalized Data'!K37</f>
        <v>12840</v>
      </c>
      <c r="K37" s="68" t="n">
        <f>SUM(D37:E37)</f>
        <v>12700</v>
      </c>
      <c r="L37" s="68" t="n">
        <f>K37-J37</f>
        <v>-140</v>
      </c>
      <c r="M37" s="68" t="n">
        <f>SUMIF('Normalized Data'!$B$5:$B$438,A37,'Normalized Data'!$O$5:$O$438)</f>
        <v>174848</v>
      </c>
      <c r="N37" s="68" t="n">
        <f>M37-G37</f>
        <v>65568</v>
      </c>
      <c r="O37" s="71" t="n">
        <f>IF('Normalized Data'!T37=0,"",'Normalized Data'!U37/'Normalized Data'!T37)</f>
        <v>1</v>
      </c>
      <c r="P37" s="67" t="str">
        <f>'Normalized Data'!Y37</f>
        <v>Diamond-Lot-Costs.xlsx|Prepared Lots|37</v>
      </c>
    </row>
    <row r="38" ht="20" customHeight="1">
      <c r="A38" s="62" t="str">
        <f>'Normalized Data'!B38</f>
        <v>LOT-0034</v>
      </c>
      <c r="B38" s="63" t="n">
        <f>'Normalized Data'!F38</f>
        <v>90750</v>
      </c>
      <c r="C38" s="63" t="n">
        <f>'Normalized Data'!G38</f>
        <v>7060</v>
      </c>
      <c r="D38" s="63" t="n">
        <f>'Normalized Data'!H38</f>
        <v>11025</v>
      </c>
      <c r="E38" s="63" t="n">
        <f>'Normalized Data'!I38</f>
        <v>2275</v>
      </c>
      <c r="F38" s="63" t="n">
        <f>'Normalized Data'!J38</f>
        <v>2050</v>
      </c>
      <c r="G38" s="63" t="n">
        <f>SUM(B38:F38)</f>
        <v>113160</v>
      </c>
      <c r="H38" s="64" t="n">
        <f>'Normalized Data'!L38</f>
        <v>1.26</v>
      </c>
      <c r="I38" s="65" t="n">
        <f>IF(H38=0,"",G38/H38)</f>
        <v>89809.5238095238</v>
      </c>
      <c r="J38" s="63" t="n">
        <f>'Normalized Data'!K38</f>
        <v>13270</v>
      </c>
      <c r="K38" s="63" t="n">
        <f>SUM(D38:E38)</f>
        <v>13300</v>
      </c>
      <c r="L38" s="63" t="n">
        <f>K38-J38</f>
        <v>30</v>
      </c>
      <c r="M38" s="63" t="n">
        <f>SUMIF('Normalized Data'!$B$5:$B$438,A38,'Normalized Data'!$O$5:$O$438)</f>
        <v>190108.8</v>
      </c>
      <c r="N38" s="63" t="n">
        <f>M38-G38</f>
        <v>76948.79999999999</v>
      </c>
      <c r="O38" s="66" t="n">
        <f>IF('Normalized Data'!T38=0,"",'Normalized Data'!U38/'Normalized Data'!T38)</f>
        <v>1</v>
      </c>
      <c r="P38" s="62" t="str">
        <f>'Normalized Data'!Y38</f>
        <v>Diamond-Lot-Costs.xlsx|Prepared Lots|38</v>
      </c>
    </row>
    <row r="39" ht="20" customHeight="1">
      <c r="A39" s="67" t="str">
        <f>'Normalized Data'!B39</f>
        <v>LOT-0035</v>
      </c>
      <c r="B39" s="68" t="n">
        <f>'Normalized Data'!F39</f>
        <v>93600</v>
      </c>
      <c r="C39" s="68" t="n">
        <f>'Normalized Data'!G39</f>
        <v>7370</v>
      </c>
      <c r="D39" s="68" t="n">
        <f>'Normalized Data'!H39</f>
        <v>11450</v>
      </c>
      <c r="E39" s="68" t="n">
        <f>'Normalized Data'!I39</f>
        <v>2450</v>
      </c>
      <c r="F39" s="68" t="n">
        <f>'Normalized Data'!J39</f>
        <v>2170</v>
      </c>
      <c r="G39" s="68" t="n">
        <f>SUM(B39:F39)</f>
        <v>117040</v>
      </c>
      <c r="H39" s="69" t="n">
        <f>'Normalized Data'!L39</f>
        <v>1.32</v>
      </c>
      <c r="I39" s="70" t="n">
        <f>IF(H39=0,"",G39/H39)</f>
        <v>88666.66666666666</v>
      </c>
      <c r="J39" s="68" t="n">
        <f>'Normalized Data'!K39</f>
        <v>13700</v>
      </c>
      <c r="K39" s="68" t="n">
        <f>SUM(D39:E39)</f>
        <v>13900</v>
      </c>
      <c r="L39" s="68" t="n">
        <f>K39-J39</f>
        <v>200</v>
      </c>
      <c r="M39" s="68" t="n">
        <f>SUMIF('Normalized Data'!$B$5:$B$438,A39,'Normalized Data'!$O$5:$O$438)</f>
        <v>205990.4</v>
      </c>
      <c r="N39" s="68" t="n">
        <f>M39-G39</f>
        <v>88950.4</v>
      </c>
      <c r="O39" s="71" t="n">
        <f>IF('Normalized Data'!T39=0,"",'Normalized Data'!U39/'Normalized Data'!T39)</f>
        <v>0.75</v>
      </c>
      <c r="P39" s="67" t="str">
        <f>'Normalized Data'!Y39</f>
        <v>Diamond-Lot-Costs.xlsx|Prepared Lots|39</v>
      </c>
    </row>
    <row r="40" ht="20" customHeight="1">
      <c r="A40" s="62" t="str">
        <f>'Normalized Data'!B40</f>
        <v>LOT-0036</v>
      </c>
      <c r="B40" s="63" t="n">
        <f>'Normalized Data'!F40</f>
        <v>96450</v>
      </c>
      <c r="C40" s="63" t="n">
        <f>'Normalized Data'!G40</f>
        <v>7680</v>
      </c>
      <c r="D40" s="63" t="n">
        <f>'Normalized Data'!H40</f>
        <v>11875</v>
      </c>
      <c r="E40" s="63" t="n">
        <f>'Normalized Data'!I40</f>
        <v>2625</v>
      </c>
      <c r="F40" s="63" t="n">
        <f>'Normalized Data'!J40</f>
        <v>1450</v>
      </c>
      <c r="G40" s="63" t="n">
        <f>SUM(B40:F40)</f>
        <v>120080</v>
      </c>
      <c r="H40" s="64" t="n">
        <f>'Normalized Data'!L40</f>
        <v>1.38</v>
      </c>
      <c r="I40" s="65" t="n">
        <f>IF(H40=0,"",G40/H40)</f>
        <v>87014.4927536232</v>
      </c>
      <c r="J40" s="63" t="n">
        <f>'Normalized Data'!K40</f>
        <v>14130</v>
      </c>
      <c r="K40" s="63" t="n">
        <f>SUM(D40:E40)</f>
        <v>14500</v>
      </c>
      <c r="L40" s="63" t="n">
        <f>K40-J40</f>
        <v>370</v>
      </c>
      <c r="M40" s="63" t="n">
        <f>SUMIF('Normalized Data'!$B$5:$B$438,A40,'Normalized Data'!$O$5:$O$438)</f>
        <v>172915.2</v>
      </c>
      <c r="N40" s="63" t="n">
        <f>M40-G40</f>
        <v>52835.20000000001</v>
      </c>
      <c r="O40" s="66" t="n">
        <f>IF('Normalized Data'!T40=0,"",'Normalized Data'!U40/'Normalized Data'!T40)</f>
        <v>1</v>
      </c>
      <c r="P40" s="62" t="str">
        <f>'Normalized Data'!Y40</f>
        <v>Diamond-Lot-Costs.xlsx|Prepared Lots|40</v>
      </c>
    </row>
    <row r="41" ht="20" customHeight="1">
      <c r="A41" s="67" t="str">
        <f>'Normalized Data'!B41</f>
        <v>LOT-0037</v>
      </c>
      <c r="B41" s="68" t="n">
        <f>'Normalized Data'!F41</f>
        <v>99300</v>
      </c>
      <c r="C41" s="68" t="n">
        <f>'Normalized Data'!G41</f>
        <v>5200</v>
      </c>
      <c r="D41" s="68" t="n">
        <f>'Normalized Data'!H41</f>
        <v>7200</v>
      </c>
      <c r="E41" s="68" t="n">
        <f>'Normalized Data'!I41</f>
        <v>2100</v>
      </c>
      <c r="F41" s="68" t="n">
        <f>'Normalized Data'!J41</f>
        <v>1570</v>
      </c>
      <c r="G41" s="68" t="n">
        <f>SUM(B41:F41)</f>
        <v>115370</v>
      </c>
      <c r="H41" s="69" t="n">
        <f>'Normalized Data'!L41</f>
        <v>0.37</v>
      </c>
      <c r="I41" s="70" t="n">
        <f>IF(H41=0,"",G41/H41)</f>
        <v>311810.8108108108</v>
      </c>
      <c r="J41" s="68" t="n">
        <f>'Normalized Data'!K41</f>
        <v>9400</v>
      </c>
      <c r="K41" s="68" t="n">
        <f>SUM(D41:E41)</f>
        <v>9300</v>
      </c>
      <c r="L41" s="68" t="n">
        <f>K41-J41</f>
        <v>-100</v>
      </c>
      <c r="M41" s="68" t="n">
        <f>SUMIF('Normalized Data'!$B$5:$B$438,A41,'Normalized Data'!$O$5:$O$438)</f>
        <v>175362.4</v>
      </c>
      <c r="N41" s="68" t="n">
        <f>M41-G41</f>
        <v>59992.399999999994</v>
      </c>
      <c r="O41" s="71" t="n">
        <f>IF('Normalized Data'!T41=0,"",'Normalized Data'!U41/'Normalized Data'!T41)</f>
        <v>1</v>
      </c>
      <c r="P41" s="67" t="str">
        <f>'Normalized Data'!Y41</f>
        <v>Diamond-Lot-Costs.xlsx|Prepared Lots|41</v>
      </c>
    </row>
    <row r="42" ht="20" customHeight="1">
      <c r="A42" s="62" t="str">
        <f>'Normalized Data'!B42</f>
        <v>LOT-0038</v>
      </c>
      <c r="B42" s="63" t="n">
        <f>'Normalized Data'!F42</f>
        <v>102150</v>
      </c>
      <c r="C42" s="63" t="n">
        <f>'Normalized Data'!G42</f>
        <v>5510</v>
      </c>
      <c r="D42" s="63" t="n">
        <f>'Normalized Data'!H42</f>
        <v>7625</v>
      </c>
      <c r="E42" s="63" t="n">
        <f>'Normalized Data'!I42</f>
        <v>2275</v>
      </c>
      <c r="F42" s="63" t="n">
        <f>'Normalized Data'!J42</f>
        <v>1690</v>
      </c>
      <c r="G42" s="63" t="n">
        <f>SUM(B42:F42)</f>
        <v>119250</v>
      </c>
      <c r="H42" s="64" t="n">
        <f>'Normalized Data'!L42</f>
        <v>0.43</v>
      </c>
      <c r="I42" s="65" t="n">
        <f>IF(H42=0,"",G42/H42)</f>
        <v>277325.5813953488</v>
      </c>
      <c r="J42" s="63" t="n">
        <f>'Normalized Data'!K42</f>
        <v>9830</v>
      </c>
      <c r="K42" s="63" t="n">
        <f>SUM(D42:E42)</f>
        <v>9900</v>
      </c>
      <c r="L42" s="63" t="n">
        <f>K42-J42</f>
        <v>70</v>
      </c>
      <c r="M42" s="63" t="n">
        <f>SUMIF('Normalized Data'!$B$5:$B$438,A42,'Normalized Data'!$O$5:$O$438)</f>
        <v>190800</v>
      </c>
      <c r="N42" s="63" t="n">
        <f>M42-G42</f>
        <v>71550</v>
      </c>
      <c r="O42" s="66" t="n">
        <f>IF('Normalized Data'!T42=0,"",'Normalized Data'!U42/'Normalized Data'!T42)</f>
        <v>1</v>
      </c>
      <c r="P42" s="62" t="str">
        <f>'Normalized Data'!Y42</f>
        <v>Diamond-Lot-Costs.xlsx|Prepared Lots|42</v>
      </c>
    </row>
    <row r="43" ht="20" customHeight="1">
      <c r="A43" s="67" t="str">
        <f>'Normalized Data'!B43</f>
        <v>LOT-0039</v>
      </c>
      <c r="B43" s="68" t="n">
        <f>'Normalized Data'!F43</f>
        <v>105000</v>
      </c>
      <c r="C43" s="68" t="n">
        <f>'Normalized Data'!G43</f>
        <v>5820</v>
      </c>
      <c r="D43" s="68" t="n">
        <f>'Normalized Data'!H43</f>
        <v>8050</v>
      </c>
      <c r="E43" s="68" t="n">
        <f>'Normalized Data'!I43</f>
        <v>2450</v>
      </c>
      <c r="F43" s="68" t="n">
        <f>'Normalized Data'!J43</f>
        <v>1810</v>
      </c>
      <c r="G43" s="68" t="n">
        <f>SUM(B43:F43)</f>
        <v>123130</v>
      </c>
      <c r="H43" s="69" t="n">
        <f>'Normalized Data'!L43</f>
        <v>0.49</v>
      </c>
      <c r="I43" s="70" t="n">
        <f>IF(H43=0,"",G43/H43)</f>
        <v>251285.7142857143</v>
      </c>
      <c r="J43" s="68" t="n">
        <f>'Normalized Data'!K43</f>
        <v>10260</v>
      </c>
      <c r="K43" s="68" t="n">
        <f>SUM(D43:E43)</f>
        <v>10500</v>
      </c>
      <c r="L43" s="68" t="n">
        <f>K43-J43</f>
        <v>240</v>
      </c>
      <c r="M43" s="68" t="n">
        <f>SUMIF('Normalized Data'!$B$5:$B$438,A43,'Normalized Data'!$O$5:$O$438)</f>
        <v>206858.4</v>
      </c>
      <c r="N43" s="68" t="n">
        <f>M43-G43</f>
        <v>83728.4</v>
      </c>
      <c r="O43" s="71" t="n">
        <f>IF('Normalized Data'!T43=0,"",'Normalized Data'!U43/'Normalized Data'!T43)</f>
        <v>1</v>
      </c>
      <c r="P43" s="67" t="str">
        <f>'Normalized Data'!Y43</f>
        <v>Diamond-Lot-Costs.xlsx|Prepared Lots|43</v>
      </c>
    </row>
    <row r="44" ht="20" customHeight="1">
      <c r="A44" s="62" t="str">
        <f>'Normalized Data'!B44</f>
        <v>LOT-0040</v>
      </c>
      <c r="B44" s="63" t="n">
        <f>'Normalized Data'!F44</f>
        <v>107850</v>
      </c>
      <c r="C44" s="63" t="n">
        <f>'Normalized Data'!G44</f>
        <v>6130</v>
      </c>
      <c r="D44" s="63" t="n">
        <f>'Normalized Data'!H44</f>
        <v>8475</v>
      </c>
      <c r="E44" s="63" t="n">
        <f>'Normalized Data'!I44</f>
        <v>2625</v>
      </c>
      <c r="F44" s="63" t="n">
        <f>'Normalized Data'!J44</f>
        <v>1930</v>
      </c>
      <c r="G44" s="63" t="n">
        <f>SUM(B44:F44)</f>
        <v>127010</v>
      </c>
      <c r="H44" s="64" t="n">
        <f>'Normalized Data'!L44</f>
        <v>0.55</v>
      </c>
      <c r="I44" s="65" t="n">
        <f>IF(H44=0,"",G44/H44)</f>
        <v>230927.2727272727</v>
      </c>
      <c r="J44" s="63" t="n">
        <f>'Normalized Data'!K44</f>
        <v>10690</v>
      </c>
      <c r="K44" s="63" t="n">
        <f>SUM(D44:E44)</f>
        <v>11100</v>
      </c>
      <c r="L44" s="63" t="n">
        <f>K44-J44</f>
        <v>410</v>
      </c>
      <c r="M44" s="63" t="n">
        <f>SUMIF('Normalized Data'!$B$5:$B$438,A44,'Normalized Data'!$O$5:$O$438)</f>
        <v>223537.6</v>
      </c>
      <c r="N44" s="63" t="n">
        <f>M44-G44</f>
        <v>96527.6</v>
      </c>
      <c r="O44" s="66" t="n">
        <f>IF('Normalized Data'!T44=0,"",'Normalized Data'!U44/'Normalized Data'!T44)</f>
        <v>1</v>
      </c>
      <c r="P44" s="62" t="str">
        <f>'Normalized Data'!Y44</f>
        <v>Diamond-Lot-Costs.xlsx|Prepared Lots|44</v>
      </c>
    </row>
    <row r="45" ht="20" customHeight="1">
      <c r="A45" s="67" t="str">
        <f>'Normalized Data'!B45</f>
        <v>LOT-0041</v>
      </c>
      <c r="B45" s="68" t="n">
        <f>'Normalized Data'!F45</f>
        <v>110700</v>
      </c>
      <c r="C45" s="68" t="n">
        <f>'Normalized Data'!G45</f>
        <v>6440</v>
      </c>
      <c r="D45" s="68" t="n">
        <f>'Normalized Data'!H45</f>
        <v>8900</v>
      </c>
      <c r="E45" s="68" t="n">
        <f>'Normalized Data'!I45</f>
        <v>2100</v>
      </c>
      <c r="F45" s="68" t="n">
        <f>'Normalized Data'!J45</f>
        <v>2050</v>
      </c>
      <c r="G45" s="68" t="n">
        <f>SUM(B45:F45)</f>
        <v>130190</v>
      </c>
      <c r="H45" s="69" t="n">
        <f>'Normalized Data'!L45</f>
        <v>0.61</v>
      </c>
      <c r="I45" s="70" t="n">
        <f>IF(H45=0,"",G45/H45)</f>
        <v>213426.22950819673</v>
      </c>
      <c r="J45" s="68" t="n">
        <f>'Normalized Data'!K45</f>
        <v>11120</v>
      </c>
      <c r="K45" s="68" t="n">
        <f>SUM(D45:E45)</f>
        <v>11000</v>
      </c>
      <c r="L45" s="68" t="n">
        <f>K45-J45</f>
        <v>-120</v>
      </c>
      <c r="M45" s="68" t="n">
        <f>SUMIF('Normalized Data'!$B$5:$B$438,A45,'Normalized Data'!$O$5:$O$438)</f>
        <v>187473.6</v>
      </c>
      <c r="N45" s="68" t="n">
        <f>M45-G45</f>
        <v>57283.600000000006</v>
      </c>
      <c r="O45" s="71" t="n">
        <f>IF('Normalized Data'!T45=0,"",'Normalized Data'!U45/'Normalized Data'!T45)</f>
        <v>1</v>
      </c>
      <c r="P45" s="67" t="str">
        <f>'Normalized Data'!Y45</f>
        <v>Diamond-Lot-Costs.xlsx|Prepared Lots|45</v>
      </c>
    </row>
    <row r="46" ht="20" customHeight="1">
      <c r="A46" s="62" t="str">
        <f>'Normalized Data'!B46</f>
        <v>LOT-0042</v>
      </c>
      <c r="B46" s="63" t="n">
        <f>'Normalized Data'!F46</f>
        <v>113550</v>
      </c>
      <c r="C46" s="63" t="n">
        <f>'Normalized Data'!G46</f>
        <v>6750</v>
      </c>
      <c r="D46" s="63" t="n">
        <f>'Normalized Data'!H46</f>
        <v>9325</v>
      </c>
      <c r="E46" s="63" t="n">
        <f>'Normalized Data'!I46</f>
        <v>2275</v>
      </c>
      <c r="F46" s="63" t="n">
        <f>'Normalized Data'!J46</f>
        <v>2170</v>
      </c>
      <c r="G46" s="63" t="n">
        <f>SUM(B46:F46)</f>
        <v>134070</v>
      </c>
      <c r="H46" s="64" t="n">
        <f>'Normalized Data'!L46</f>
        <v>0.67</v>
      </c>
      <c r="I46" s="65" t="n">
        <f>IF(H46=0,"",G46/H46)</f>
        <v>200104.4776119403</v>
      </c>
      <c r="J46" s="63" t="n">
        <f>'Normalized Data'!K46</f>
        <v>11550</v>
      </c>
      <c r="K46" s="63" t="n">
        <f>SUM(D46:E46)</f>
        <v>11600</v>
      </c>
      <c r="L46" s="63" t="n">
        <f>K46-J46</f>
        <v>50</v>
      </c>
      <c r="M46" s="63" t="n">
        <f>SUMIF('Normalized Data'!$B$5:$B$438,A46,'Normalized Data'!$O$5:$O$438)</f>
        <v>203786.4</v>
      </c>
      <c r="N46" s="63" t="n">
        <f>M46-G46</f>
        <v>69716.4</v>
      </c>
      <c r="O46" s="66" t="n">
        <f>IF('Normalized Data'!T46=0,"",'Normalized Data'!U46/'Normalized Data'!T46)</f>
        <v>1</v>
      </c>
      <c r="P46" s="62" t="str">
        <f>'Normalized Data'!Y46</f>
        <v>Diamond-Lot-Costs.xlsx|Prepared Lots|46</v>
      </c>
    </row>
    <row r="47" ht="20" customHeight="1">
      <c r="A47" s="67" t="str">
        <f>'Normalized Data'!B47</f>
        <v>LOT-0043</v>
      </c>
      <c r="B47" s="68" t="n">
        <f>'Normalized Data'!F47</f>
        <v>116400</v>
      </c>
      <c r="C47" s="68" t="n">
        <f>'Normalized Data'!G47</f>
        <v>7060</v>
      </c>
      <c r="D47" s="68" t="n">
        <f>'Normalized Data'!H47</f>
        <v>9750</v>
      </c>
      <c r="E47" s="68" t="n">
        <f>'Normalized Data'!I47</f>
        <v>2450</v>
      </c>
      <c r="F47" s="68" t="n">
        <f>'Normalized Data'!J47</f>
        <v>1450</v>
      </c>
      <c r="G47" s="68" t="n">
        <f>SUM(B47:F47)</f>
        <v>137110</v>
      </c>
      <c r="H47" s="69" t="n">
        <f>'Normalized Data'!L47</f>
        <v>0.73</v>
      </c>
      <c r="I47" s="70" t="n">
        <f>IF(H47=0,"",G47/H47)</f>
        <v>187821.91780821918</v>
      </c>
      <c r="J47" s="68" t="n">
        <f>'Normalized Data'!K47</f>
        <v>11980</v>
      </c>
      <c r="K47" s="68" t="n">
        <f>SUM(D47:E47)</f>
        <v>12200</v>
      </c>
      <c r="L47" s="68" t="n">
        <f>K47-J47</f>
        <v>220</v>
      </c>
      <c r="M47" s="68" t="n">
        <f>SUMIF('Normalized Data'!$B$5:$B$438,A47,'Normalized Data'!$O$5:$O$438)</f>
        <v>219376</v>
      </c>
      <c r="N47" s="68" t="n">
        <f>M47-G47</f>
        <v>82266</v>
      </c>
      <c r="O47" s="71" t="n">
        <f>IF('Normalized Data'!T47=0,"",'Normalized Data'!U47/'Normalized Data'!T47)</f>
        <v>1</v>
      </c>
      <c r="P47" s="67" t="str">
        <f>'Normalized Data'!Y47</f>
        <v>Diamond-Lot-Costs.xlsx|Prepared Lots|47</v>
      </c>
    </row>
    <row r="48" ht="20" customHeight="1">
      <c r="A48" s="62" t="str">
        <f>'Normalized Data'!B48</f>
        <v>LOT-0044</v>
      </c>
      <c r="B48" s="63" t="n">
        <f>'Normalized Data'!F48</f>
        <v>119250</v>
      </c>
      <c r="C48" s="63" t="n">
        <f>'Normalized Data'!G48</f>
        <v>7370</v>
      </c>
      <c r="D48" s="63" t="n">
        <f>'Normalized Data'!H48</f>
        <v>10175</v>
      </c>
      <c r="E48" s="63" t="n">
        <f>'Normalized Data'!I48</f>
        <v>2625</v>
      </c>
      <c r="F48" s="63" t="n">
        <f>'Normalized Data'!J48</f>
        <v>1570</v>
      </c>
      <c r="G48" s="63" t="n">
        <f>SUM(B48:F48)</f>
        <v>140990</v>
      </c>
      <c r="H48" s="64" t="n">
        <f>'Normalized Data'!L48</f>
        <v>0.79</v>
      </c>
      <c r="I48" s="65" t="n">
        <f>IF(H48=0,"",G48/H48)</f>
        <v>178468.35443037972</v>
      </c>
      <c r="J48" s="63" t="n">
        <f>'Normalized Data'!K48</f>
        <v>12410</v>
      </c>
      <c r="K48" s="63" t="n">
        <f>SUM(D48:E48)</f>
        <v>12800</v>
      </c>
      <c r="L48" s="63" t="n">
        <f>K48-J48</f>
        <v>390</v>
      </c>
      <c r="M48" s="63" t="n">
        <f>SUMIF('Normalized Data'!$B$5:$B$438,A48,'Normalized Data'!$O$5:$O$438)</f>
        <v>236863.2</v>
      </c>
      <c r="N48" s="63" t="n">
        <f>M48-G48</f>
        <v>95873.20000000001</v>
      </c>
      <c r="O48" s="66" t="n">
        <f>IF('Normalized Data'!T48=0,"",'Normalized Data'!U48/'Normalized Data'!T48)</f>
        <v>1</v>
      </c>
      <c r="P48" s="62" t="str">
        <f>'Normalized Data'!Y48</f>
        <v>Diamond-Lot-Costs.xlsx|Prepared Lots|48</v>
      </c>
    </row>
    <row r="49" ht="20" customHeight="1">
      <c r="A49" s="67" t="str">
        <f>'Normalized Data'!B49</f>
        <v>LOT-0045</v>
      </c>
      <c r="B49" s="68" t="n">
        <f>'Normalized Data'!F49</f>
        <v>122100</v>
      </c>
      <c r="C49" s="68" t="n">
        <f>'Normalized Data'!G49</f>
        <v>7680</v>
      </c>
      <c r="D49" s="68" t="n">
        <f>'Normalized Data'!H49</f>
        <v>10600</v>
      </c>
      <c r="E49" s="68" t="n">
        <f>'Normalized Data'!I49</f>
        <v>2100</v>
      </c>
      <c r="F49" s="68" t="n">
        <f>'Normalized Data'!J49</f>
        <v>1690</v>
      </c>
      <c r="G49" s="68" t="n">
        <f>SUM(B49:F49)</f>
        <v>144170</v>
      </c>
      <c r="H49" s="69" t="n">
        <f>'Normalized Data'!L49</f>
        <v>0.85</v>
      </c>
      <c r="I49" s="70" t="n">
        <f>IF(H49=0,"",G49/H49)</f>
        <v>169611.76470588235</v>
      </c>
      <c r="J49" s="68" t="n">
        <f>'Normalized Data'!K49</f>
        <v>12840</v>
      </c>
      <c r="K49" s="68" t="n">
        <f>SUM(D49:E49)</f>
        <v>12700</v>
      </c>
      <c r="L49" s="68" t="n">
        <f>K49-J49</f>
        <v>-140</v>
      </c>
      <c r="M49" s="68" t="n">
        <f>SUMIF('Normalized Data'!$B$5:$B$438,A49,'Normalized Data'!$O$5:$O$438)</f>
        <v>253739.2</v>
      </c>
      <c r="N49" s="68" t="n">
        <f>M49-G49</f>
        <v>109569.20000000001</v>
      </c>
      <c r="O49" s="71" t="n">
        <f>IF('Normalized Data'!T49=0,"",'Normalized Data'!U49/'Normalized Data'!T49)</f>
        <v>1</v>
      </c>
      <c r="P49" s="67" t="str">
        <f>'Normalized Data'!Y49</f>
        <v>Diamond-Lot-Costs.xlsx|Prepared Lots|49</v>
      </c>
    </row>
    <row r="50" ht="20" customHeight="1">
      <c r="A50" s="62" t="str">
        <f>'Normalized Data'!B50</f>
        <v>LOT-0046</v>
      </c>
      <c r="B50" s="63" t="n">
        <f>'Normalized Data'!F50</f>
        <v>124950</v>
      </c>
      <c r="C50" s="63" t="n">
        <f>'Normalized Data'!G50</f>
        <v>5200</v>
      </c>
      <c r="D50" s="63" t="n">
        <f>'Normalized Data'!H50</f>
        <v>11025</v>
      </c>
      <c r="E50" s="63" t="n">
        <f>'Normalized Data'!I50</f>
        <v>2275</v>
      </c>
      <c r="F50" s="63" t="n">
        <f>'Normalized Data'!J50</f>
        <v>1810</v>
      </c>
      <c r="G50" s="63" t="n">
        <f>SUM(B50:F50)</f>
        <v>145260</v>
      </c>
      <c r="H50" s="64" t="n">
        <f>'Normalized Data'!L50</f>
        <v>0.91</v>
      </c>
      <c r="I50" s="65" t="n">
        <f>IF(H50=0,"",G50/H50)</f>
        <v>159626.37362637362</v>
      </c>
      <c r="J50" s="63" t="n">
        <f>'Normalized Data'!K50</f>
        <v>13270</v>
      </c>
      <c r="K50" s="63" t="n">
        <f>SUM(D50:E50)</f>
        <v>13300</v>
      </c>
      <c r="L50" s="63" t="n">
        <f>K50-J50</f>
        <v>30</v>
      </c>
      <c r="M50" s="63" t="n">
        <f>SUMIF('Normalized Data'!$B$5:$B$438,A50,'Normalized Data'!$O$5:$O$438)</f>
        <v>209174.4</v>
      </c>
      <c r="N50" s="63" t="n">
        <f>M50-G50</f>
        <v>63914.399999999994</v>
      </c>
      <c r="O50" s="66" t="n">
        <f>IF('Normalized Data'!T50=0,"",'Normalized Data'!U50/'Normalized Data'!T50)</f>
        <v>1</v>
      </c>
      <c r="P50" s="62" t="str">
        <f>'Normalized Data'!Y50</f>
        <v>Diamond-Lot-Costs.xlsx|Prepared Lots|50</v>
      </c>
    </row>
    <row r="51" ht="20" customHeight="1">
      <c r="A51" s="67" t="str">
        <f>'Normalized Data'!B51</f>
        <v>LOT-0047</v>
      </c>
      <c r="B51" s="68" t="n">
        <f>'Normalized Data'!F51</f>
        <v>127800</v>
      </c>
      <c r="C51" s="68" t="n">
        <f>'Normalized Data'!G51</f>
        <v>5510</v>
      </c>
      <c r="D51" s="68" t="n">
        <f>'Normalized Data'!H51</f>
        <v>11450</v>
      </c>
      <c r="E51" s="68" t="n">
        <f>'Normalized Data'!I51</f>
        <v>2450</v>
      </c>
      <c r="F51" s="68" t="n">
        <f>'Normalized Data'!J51</f>
        <v>1930</v>
      </c>
      <c r="G51" s="68" t="n">
        <f>SUM(B51:F51)</f>
        <v>149140</v>
      </c>
      <c r="H51" s="69" t="n">
        <f>'Normalized Data'!L51</f>
        <v>0.97</v>
      </c>
      <c r="I51" s="70" t="n">
        <f>IF(H51=0,"",G51/H51)</f>
        <v>153752.57731958764</v>
      </c>
      <c r="J51" s="68" t="n">
        <f>'Normalized Data'!K51</f>
        <v>13700</v>
      </c>
      <c r="K51" s="68" t="n">
        <f>SUM(D51:E51)</f>
        <v>13900</v>
      </c>
      <c r="L51" s="68" t="n">
        <f>K51-J51</f>
        <v>200</v>
      </c>
      <c r="M51" s="68" t="n">
        <f>SUMIF('Normalized Data'!$B$5:$B$438,A51,'Normalized Data'!$O$5:$O$438)</f>
        <v>226692.8</v>
      </c>
      <c r="N51" s="68" t="n">
        <f>M51-G51</f>
        <v>77552.79999999999</v>
      </c>
      <c r="O51" s="71" t="n">
        <f>IF('Normalized Data'!T51=0,"",'Normalized Data'!U51/'Normalized Data'!T51)</f>
        <v>1</v>
      </c>
      <c r="P51" s="67" t="str">
        <f>'Normalized Data'!Y51</f>
        <v>Diamond-Lot-Costs.xlsx|Prepared Lots|51</v>
      </c>
    </row>
    <row r="52" ht="20" customHeight="1">
      <c r="A52" s="62" t="str">
        <f>'Normalized Data'!B52</f>
        <v>LOT-0048</v>
      </c>
      <c r="B52" s="63" t="n">
        <f>'Normalized Data'!F52</f>
        <v>130650</v>
      </c>
      <c r="C52" s="63" t="n">
        <f>'Normalized Data'!G52</f>
        <v>5820</v>
      </c>
      <c r="D52" s="63" t="n">
        <f>'Normalized Data'!H52</f>
        <v>11875</v>
      </c>
      <c r="E52" s="63" t="n">
        <f>'Normalized Data'!I52</f>
        <v>2625</v>
      </c>
      <c r="F52" s="63" t="n">
        <f>'Normalized Data'!J52</f>
        <v>2050</v>
      </c>
      <c r="G52" s="63" t="n">
        <f>SUM(B52:F52)</f>
        <v>153020</v>
      </c>
      <c r="H52" s="64" t="n">
        <f>'Normalized Data'!L52</f>
        <v>1.03</v>
      </c>
      <c r="I52" s="65" t="n">
        <f>IF(H52=0,"",G52/H52)</f>
        <v>148563.1067961165</v>
      </c>
      <c r="J52" s="63" t="n">
        <f>'Normalized Data'!K52</f>
        <v>14130</v>
      </c>
      <c r="K52" s="63" t="n">
        <f>SUM(D52:E52)</f>
        <v>14500</v>
      </c>
      <c r="L52" s="63" t="n">
        <f>K52-J52</f>
        <v>370</v>
      </c>
      <c r="M52" s="63" t="n">
        <f>SUMIF('Normalized Data'!$B$5:$B$438,A52,'Normalized Data'!$O$5:$O$438)</f>
        <v>244832</v>
      </c>
      <c r="N52" s="63" t="n">
        <f>M52-G52</f>
        <v>91812</v>
      </c>
      <c r="O52" s="66" t="n">
        <f>IF('Normalized Data'!T52=0,"",'Normalized Data'!U52/'Normalized Data'!T52)</f>
        <v>1</v>
      </c>
      <c r="P52" s="62" t="str">
        <f>'Normalized Data'!Y52</f>
        <v>Diamond-Lot-Costs.xlsx|Prepared Lots|52</v>
      </c>
    </row>
    <row r="53" ht="20" customHeight="1">
      <c r="A53" s="67" t="str">
        <f>'Normalized Data'!B53</f>
        <v>LOT-0049</v>
      </c>
      <c r="B53" s="68" t="n">
        <f>'Normalized Data'!F53</f>
        <v>66200</v>
      </c>
      <c r="C53" s="68" t="n">
        <f>'Normalized Data'!G53</f>
        <v>6130</v>
      </c>
      <c r="D53" s="68" t="n">
        <f>'Normalized Data'!H53</f>
        <v>7200</v>
      </c>
      <c r="E53" s="68" t="n">
        <f>'Normalized Data'!I53</f>
        <v>2100</v>
      </c>
      <c r="F53" s="68" t="n">
        <f>'Normalized Data'!J53</f>
        <v>2170</v>
      </c>
      <c r="G53" s="68" t="n">
        <f>SUM(B53:F53)</f>
        <v>83800</v>
      </c>
      <c r="H53" s="69" t="n">
        <f>'Normalized Data'!L53</f>
        <v>1.09</v>
      </c>
      <c r="I53" s="70" t="n">
        <f>IF(H53=0,"",G53/H53)</f>
        <v>76880.73394495412</v>
      </c>
      <c r="J53" s="68" t="n">
        <f>'Normalized Data'!K53</f>
        <v>9400</v>
      </c>
      <c r="K53" s="68" t="n">
        <f>SUM(D53:E53)</f>
        <v>9300</v>
      </c>
      <c r="L53" s="68" t="n">
        <f>K53-J53</f>
        <v>-100</v>
      </c>
      <c r="M53" s="68" t="n">
        <f>SUMIF('Normalized Data'!$B$5:$B$438,A53,'Normalized Data'!$O$5:$O$438)</f>
        <v>140784</v>
      </c>
      <c r="N53" s="68" t="n">
        <f>M53-G53</f>
        <v>56984</v>
      </c>
      <c r="O53" s="71" t="n">
        <f>IF('Normalized Data'!T53=0,"",'Normalized Data'!U53/'Normalized Data'!T53)</f>
        <v>1</v>
      </c>
      <c r="P53" s="67" t="str">
        <f>'Normalized Data'!Y53</f>
        <v>Diamond-Lot-Costs.xlsx|Prepared Lots|53</v>
      </c>
    </row>
    <row r="54" ht="20" customHeight="1">
      <c r="A54" s="62" t="str">
        <f>'Normalized Data'!B54</f>
        <v>LOT-0050</v>
      </c>
      <c r="B54" s="63" t="n">
        <f>'Normalized Data'!F54</f>
        <v>69050</v>
      </c>
      <c r="C54" s="63" t="n">
        <f>'Normalized Data'!G54</f>
        <v>6440</v>
      </c>
      <c r="D54" s="63" t="n">
        <f>'Normalized Data'!H54</f>
        <v>7625</v>
      </c>
      <c r="E54" s="63" t="n">
        <f>'Normalized Data'!I54</f>
        <v>2275</v>
      </c>
      <c r="F54" s="63" t="n">
        <f>'Normalized Data'!J54</f>
        <v>1450</v>
      </c>
      <c r="G54" s="63" t="n">
        <f>SUM(B54:F54)</f>
        <v>86840</v>
      </c>
      <c r="H54" s="64" t="n">
        <f>'Normalized Data'!L54</f>
        <v>1.15</v>
      </c>
      <c r="I54" s="65" t="n">
        <f>IF(H54=0,"",G54/H54)</f>
        <v>75513.04347826088</v>
      </c>
      <c r="J54" s="63" t="n">
        <f>'Normalized Data'!K54</f>
        <v>9830</v>
      </c>
      <c r="K54" s="63" t="n">
        <f>SUM(D54:E54)</f>
        <v>9900</v>
      </c>
      <c r="L54" s="63" t="n">
        <f>K54-J54</f>
        <v>70</v>
      </c>
      <c r="M54" s="63" t="n">
        <f>SUMIF('Normalized Data'!$B$5:$B$438,A54,'Normalized Data'!$O$5:$O$438)</f>
        <v>152838.4</v>
      </c>
      <c r="N54" s="63" t="n">
        <f>M54-G54</f>
        <v>65998.4</v>
      </c>
      <c r="O54" s="66" t="n">
        <f>IF('Normalized Data'!T54=0,"",'Normalized Data'!U54/'Normalized Data'!T54)</f>
        <v>1</v>
      </c>
      <c r="P54" s="62" t="str">
        <f>'Normalized Data'!Y54</f>
        <v>Diamond-Lot-Costs.xlsx|Prepared Lots|54</v>
      </c>
    </row>
    <row r="55" ht="20" customHeight="1">
      <c r="A55" s="67" t="str">
        <f>'Normalized Data'!B55</f>
        <v>LOT-0051</v>
      </c>
      <c r="B55" s="68" t="n">
        <f>'Normalized Data'!F55</f>
        <v>71900</v>
      </c>
      <c r="C55" s="68" t="n">
        <f>'Normalized Data'!G55</f>
        <v>6750</v>
      </c>
      <c r="D55" s="68" t="n">
        <f>'Normalized Data'!H55</f>
        <v>8050</v>
      </c>
      <c r="E55" s="68" t="n">
        <f>'Normalized Data'!I55</f>
        <v>2450</v>
      </c>
      <c r="F55" s="68" t="n">
        <f>'Normalized Data'!J55</f>
        <v>1570</v>
      </c>
      <c r="G55" s="68" t="n">
        <f>SUM(B55:F55)</f>
        <v>90720</v>
      </c>
      <c r="H55" s="69" t="n">
        <f>'Normalized Data'!L55</f>
        <v>1.21</v>
      </c>
      <c r="I55" s="70" t="n">
        <f>IF(H55=0,"",G55/H55)</f>
        <v>74975.20661157025</v>
      </c>
      <c r="J55" s="68" t="n">
        <f>'Normalized Data'!K55</f>
        <v>10260</v>
      </c>
      <c r="K55" s="68" t="n">
        <f>SUM(D55:E55)</f>
        <v>10500</v>
      </c>
      <c r="L55" s="68" t="n">
        <f>K55-J55</f>
        <v>240</v>
      </c>
      <c r="M55" s="68" t="n">
        <f>SUMIF('Normalized Data'!$B$5:$B$438,A55,'Normalized Data'!$O$5:$O$438)</f>
        <v>130636.8</v>
      </c>
      <c r="N55" s="68" t="n">
        <f>M55-G55</f>
        <v>39916.8</v>
      </c>
      <c r="O55" s="71" t="n">
        <f>IF('Normalized Data'!T55=0,"",'Normalized Data'!U55/'Normalized Data'!T55)</f>
        <v>1</v>
      </c>
      <c r="P55" s="67" t="str">
        <f>'Normalized Data'!Y55</f>
        <v>Diamond-Lot-Costs.xlsx|Prepared Lots|55</v>
      </c>
    </row>
    <row r="56" ht="20" customHeight="1">
      <c r="A56" s="62" t="str">
        <f>'Normalized Data'!B56</f>
        <v>LOT-0052</v>
      </c>
      <c r="B56" s="63" t="n">
        <f>'Normalized Data'!F56</f>
        <v>74750</v>
      </c>
      <c r="C56" s="63" t="n">
        <f>'Normalized Data'!G56</f>
        <v>7060</v>
      </c>
      <c r="D56" s="63" t="n">
        <f>'Normalized Data'!H56</f>
        <v>8475</v>
      </c>
      <c r="E56" s="63" t="n">
        <f>'Normalized Data'!I56</f>
        <v>2625</v>
      </c>
      <c r="F56" s="63" t="n">
        <f>'Normalized Data'!J56</f>
        <v>1690</v>
      </c>
      <c r="G56" s="63" t="n">
        <f>SUM(B56:F56)</f>
        <v>94600</v>
      </c>
      <c r="H56" s="64" t="n">
        <f>'Normalized Data'!L56</f>
        <v>1.27</v>
      </c>
      <c r="I56" s="65" t="n">
        <f>IF(H56=0,"",G56/H56)</f>
        <v>74488.18897637795</v>
      </c>
      <c r="J56" s="63" t="n">
        <f>'Normalized Data'!K56</f>
        <v>10690</v>
      </c>
      <c r="K56" s="63" t="n">
        <f>SUM(D56:E56)</f>
        <v>11100</v>
      </c>
      <c r="L56" s="63" t="n">
        <f>K56-J56</f>
        <v>410</v>
      </c>
      <c r="M56" s="63" t="n">
        <f>SUMIF('Normalized Data'!$B$5:$B$438,A56,'Normalized Data'!$O$5:$O$438)</f>
        <v>143792</v>
      </c>
      <c r="N56" s="63" t="n">
        <f>M56-G56</f>
        <v>49192</v>
      </c>
      <c r="O56" s="66" t="n">
        <f>IF('Normalized Data'!T56=0,"",'Normalized Data'!U56/'Normalized Data'!T56)</f>
        <v>0.75</v>
      </c>
      <c r="P56" s="62" t="str">
        <f>'Normalized Data'!Y56</f>
        <v>Diamond-Lot-Costs.xlsx|Prepared Lots|56</v>
      </c>
    </row>
    <row r="57" ht="20" customHeight="1">
      <c r="A57" s="67" t="str">
        <f>'Normalized Data'!B57</f>
        <v>LOT-0053</v>
      </c>
      <c r="B57" s="68" t="n">
        <f>'Normalized Data'!F57</f>
        <v>77600</v>
      </c>
      <c r="C57" s="68" t="n">
        <f>'Normalized Data'!G57</f>
        <v>7370</v>
      </c>
      <c r="D57" s="68" t="n">
        <f>'Normalized Data'!H57</f>
        <v>8900</v>
      </c>
      <c r="E57" s="68" t="n">
        <f>'Normalized Data'!I57</f>
        <v>2100</v>
      </c>
      <c r="F57" s="68" t="n">
        <f>'Normalized Data'!J57</f>
        <v>1810</v>
      </c>
      <c r="G57" s="68" t="n">
        <f>SUM(B57:F57)</f>
        <v>97780</v>
      </c>
      <c r="H57" s="69" t="n">
        <f>'Normalized Data'!L57</f>
        <v>1.33</v>
      </c>
      <c r="I57" s="70" t="n">
        <f>IF(H57=0,"",G57/H57)</f>
        <v>73518.7969924812</v>
      </c>
      <c r="J57" s="68" t="n">
        <f>'Normalized Data'!K57</f>
        <v>11120</v>
      </c>
      <c r="K57" s="68" t="n">
        <f>SUM(D57:E57)</f>
        <v>11000</v>
      </c>
      <c r="L57" s="68" t="n">
        <f>K57-J57</f>
        <v>-120</v>
      </c>
      <c r="M57" s="68" t="n">
        <f>SUMIF('Normalized Data'!$B$5:$B$438,A57,'Normalized Data'!$O$5:$O$438)</f>
        <v>156448</v>
      </c>
      <c r="N57" s="68" t="n">
        <f>M57-G57</f>
        <v>58668</v>
      </c>
      <c r="O57" s="71" t="n">
        <f>IF('Normalized Data'!T57=0,"",'Normalized Data'!U57/'Normalized Data'!T57)</f>
        <v>1</v>
      </c>
      <c r="P57" s="67" t="str">
        <f>'Normalized Data'!Y57</f>
        <v>Diamond-Lot-Costs.xlsx|Prepared Lots|57</v>
      </c>
    </row>
    <row r="58" ht="20" customHeight="1">
      <c r="A58" s="62" t="str">
        <f>'Normalized Data'!B58</f>
        <v>LOT-0054</v>
      </c>
      <c r="B58" s="63" t="n">
        <f>'Normalized Data'!F58</f>
        <v>80450</v>
      </c>
      <c r="C58" s="63" t="n">
        <f>'Normalized Data'!G58</f>
        <v>7680</v>
      </c>
      <c r="D58" s="63" t="n">
        <f>'Normalized Data'!H58</f>
        <v>9325</v>
      </c>
      <c r="E58" s="63" t="n">
        <f>'Normalized Data'!I58</f>
        <v>2275</v>
      </c>
      <c r="F58" s="63" t="n">
        <f>'Normalized Data'!J58</f>
        <v>1930</v>
      </c>
      <c r="G58" s="63" t="n">
        <f>SUM(B58:F58)</f>
        <v>101660</v>
      </c>
      <c r="H58" s="64" t="n">
        <f>'Normalized Data'!L58</f>
        <v>1.39</v>
      </c>
      <c r="I58" s="65" t="n">
        <f>IF(H58=0,"",G58/H58)</f>
        <v>73136.69064748201</v>
      </c>
      <c r="J58" s="63" t="n">
        <f>'Normalized Data'!K58</f>
        <v>11550</v>
      </c>
      <c r="K58" s="63" t="n">
        <f>SUM(D58:E58)</f>
        <v>11600</v>
      </c>
      <c r="L58" s="63" t="n">
        <f>K58-J58</f>
        <v>50</v>
      </c>
      <c r="M58" s="63" t="n">
        <f>SUMIF('Normalized Data'!$B$5:$B$438,A58,'Normalized Data'!$O$5:$O$438)</f>
        <v>170788.8</v>
      </c>
      <c r="N58" s="63" t="n">
        <f>M58-G58</f>
        <v>69128.79999999999</v>
      </c>
      <c r="O58" s="66" t="n">
        <f>IF('Normalized Data'!T58=0,"",'Normalized Data'!U58/'Normalized Data'!T58)</f>
        <v>1</v>
      </c>
      <c r="P58" s="62" t="str">
        <f>'Normalized Data'!Y58</f>
        <v>Diamond-Lot-Costs.xlsx|Prepared Lots|58</v>
      </c>
    </row>
    <row r="59" ht="20" customHeight="1">
      <c r="A59" s="67" t="str">
        <f>'Normalized Data'!B59</f>
        <v>LOT-0055</v>
      </c>
      <c r="B59" s="68" t="n">
        <f>'Normalized Data'!F59</f>
        <v>83300</v>
      </c>
      <c r="C59" s="68" t="n">
        <f>'Normalized Data'!G59</f>
        <v>5200</v>
      </c>
      <c r="D59" s="68" t="n">
        <f>'Normalized Data'!H59</f>
        <v>9750</v>
      </c>
      <c r="E59" s="68" t="n">
        <f>'Normalized Data'!I59</f>
        <v>2450</v>
      </c>
      <c r="F59" s="68" t="n">
        <f>'Normalized Data'!J59</f>
        <v>2050</v>
      </c>
      <c r="G59" s="68" t="n">
        <f>SUM(B59:F59)</f>
        <v>102750</v>
      </c>
      <c r="H59" s="69" t="n">
        <f>'Normalized Data'!L59</f>
        <v>0.38</v>
      </c>
      <c r="I59" s="70" t="n">
        <f>IF(H59=0,"",G59/H59)</f>
        <v>270394.7368421053</v>
      </c>
      <c r="J59" s="68" t="n">
        <f>'Normalized Data'!K59</f>
        <v>11980</v>
      </c>
      <c r="K59" s="68" t="n">
        <f>SUM(D59:E59)</f>
        <v>12200</v>
      </c>
      <c r="L59" s="68" t="n">
        <f>K59-J59</f>
        <v>220</v>
      </c>
      <c r="M59" s="68" t="n">
        <f>SUMIF('Normalized Data'!$B$5:$B$438,A59,'Normalized Data'!$O$5:$O$438)</f>
        <v>180840</v>
      </c>
      <c r="N59" s="68" t="n">
        <f>M59-G59</f>
        <v>78090</v>
      </c>
      <c r="O59" s="71" t="n">
        <f>IF('Normalized Data'!T59=0,"",'Normalized Data'!U59/'Normalized Data'!T59)</f>
        <v>1</v>
      </c>
      <c r="P59" s="67" t="str">
        <f>'Normalized Data'!Y59</f>
        <v>Diamond-Lot-Costs.xlsx|Prepared Lots|59</v>
      </c>
    </row>
    <row r="60" ht="20" customHeight="1">
      <c r="A60" s="62" t="str">
        <f>'Normalized Data'!B60</f>
        <v>LOT-0056</v>
      </c>
      <c r="B60" s="63" t="n">
        <f>'Normalized Data'!F60</f>
        <v>86150</v>
      </c>
      <c r="C60" s="63" t="n">
        <f>'Normalized Data'!G60</f>
        <v>5510</v>
      </c>
      <c r="D60" s="63" t="n">
        <f>'Normalized Data'!H60</f>
        <v>10175</v>
      </c>
      <c r="E60" s="63" t="n">
        <f>'Normalized Data'!I60</f>
        <v>2625</v>
      </c>
      <c r="F60" s="63" t="n">
        <f>'Normalized Data'!J60</f>
        <v>2170</v>
      </c>
      <c r="G60" s="63" t="n">
        <f>SUM(B60:F60)</f>
        <v>106630</v>
      </c>
      <c r="H60" s="64" t="n">
        <f>'Normalized Data'!L60</f>
        <v>0.44</v>
      </c>
      <c r="I60" s="65" t="n">
        <f>IF(H60=0,"",G60/H60)</f>
        <v>242340.9090909091</v>
      </c>
      <c r="J60" s="63" t="n">
        <f>'Normalized Data'!K60</f>
        <v>12410</v>
      </c>
      <c r="K60" s="63" t="n">
        <f>SUM(D60:E60)</f>
        <v>12800</v>
      </c>
      <c r="L60" s="63" t="n">
        <f>K60-J60</f>
        <v>390</v>
      </c>
      <c r="M60" s="63" t="n">
        <f>SUMIF('Normalized Data'!$B$5:$B$438,A60,'Normalized Data'!$O$5:$O$438)</f>
        <v>153547.2</v>
      </c>
      <c r="N60" s="63" t="n">
        <f>M60-G60</f>
        <v>46917.20000000001</v>
      </c>
      <c r="O60" s="66" t="n">
        <f>IF('Normalized Data'!T60=0,"",'Normalized Data'!U60/'Normalized Data'!T60)</f>
        <v>1</v>
      </c>
      <c r="P60" s="62" t="str">
        <f>'Normalized Data'!Y60</f>
        <v>Diamond-Lot-Costs.xlsx|Prepared Lots|60</v>
      </c>
    </row>
    <row r="61" ht="20" customHeight="1">
      <c r="A61" s="67" t="str">
        <f>'Normalized Data'!B61</f>
        <v>LOT-0057</v>
      </c>
      <c r="B61" s="68" t="n">
        <f>'Normalized Data'!F61</f>
        <v>89000</v>
      </c>
      <c r="C61" s="68" t="n">
        <f>'Normalized Data'!G61</f>
        <v>5820</v>
      </c>
      <c r="D61" s="68" t="n">
        <f>'Normalized Data'!H61</f>
        <v>10600</v>
      </c>
      <c r="E61" s="68" t="n">
        <f>'Normalized Data'!I61</f>
        <v>2100</v>
      </c>
      <c r="F61" s="68" t="n">
        <f>'Normalized Data'!J61</f>
        <v>1450</v>
      </c>
      <c r="G61" s="68" t="n">
        <f>SUM(B61:F61)</f>
        <v>108970</v>
      </c>
      <c r="H61" s="69" t="n">
        <f>'Normalized Data'!L61</f>
        <v>0.5</v>
      </c>
      <c r="I61" s="70" t="n">
        <f>IF(H61=0,"",G61/H61)</f>
        <v>217940</v>
      </c>
      <c r="J61" s="68" t="n">
        <f>'Normalized Data'!K61</f>
        <v>12840</v>
      </c>
      <c r="K61" s="68" t="n">
        <f>SUM(D61:E61)</f>
        <v>12700</v>
      </c>
      <c r="L61" s="68" t="n">
        <f>K61-J61</f>
        <v>-140</v>
      </c>
      <c r="M61" s="68" t="n">
        <f>SUMIF('Normalized Data'!$B$5:$B$438,A61,'Normalized Data'!$O$5:$O$438)</f>
        <v>82817.2</v>
      </c>
      <c r="N61" s="68" t="n">
        <f>M61-G61</f>
        <v>-26152.800000000003</v>
      </c>
      <c r="O61" s="71" t="n">
        <f>IF('Normalized Data'!T61=0,"",'Normalized Data'!U61/'Normalized Data'!T61)</f>
        <v>1</v>
      </c>
      <c r="P61" s="67" t="str">
        <f>'Normalized Data'!Y61</f>
        <v>Diamond-Lot-Costs.xlsx|Prepared Lots|61</v>
      </c>
    </row>
    <row r="62" ht="20" customHeight="1">
      <c r="A62" s="62" t="str">
        <f>'Normalized Data'!B62</f>
        <v>LOT-0058</v>
      </c>
      <c r="B62" s="63" t="n">
        <f>'Normalized Data'!F62</f>
        <v>91850</v>
      </c>
      <c r="C62" s="63" t="n">
        <f>'Normalized Data'!G62</f>
        <v>6130</v>
      </c>
      <c r="D62" s="63" t="n">
        <f>'Normalized Data'!H62</f>
        <v>11025</v>
      </c>
      <c r="E62" s="63" t="n">
        <f>'Normalized Data'!I62</f>
        <v>2275</v>
      </c>
      <c r="F62" s="63" t="n">
        <f>'Normalized Data'!J62</f>
        <v>1570</v>
      </c>
      <c r="G62" s="63" t="n">
        <f>SUM(B62:F62)</f>
        <v>112850</v>
      </c>
      <c r="H62" s="64" t="n">
        <f>'Normalized Data'!L62</f>
        <v>0.56</v>
      </c>
      <c r="I62" s="65" t="n">
        <f>IF(H62=0,"",G62/H62)</f>
        <v>201517.85714285713</v>
      </c>
      <c r="J62" s="63" t="n">
        <f>'Normalized Data'!K62</f>
        <v>13270</v>
      </c>
      <c r="K62" s="63" t="n">
        <f>SUM(D62:E62)</f>
        <v>13300</v>
      </c>
      <c r="L62" s="63" t="n">
        <f>K62-J62</f>
        <v>30</v>
      </c>
      <c r="M62" s="63" t="n">
        <f>SUMIF('Normalized Data'!$B$5:$B$438,A62,'Normalized Data'!$O$5:$O$438)</f>
        <v>180560</v>
      </c>
      <c r="N62" s="63" t="n">
        <f>M62-G62</f>
        <v>67710</v>
      </c>
      <c r="O62" s="66" t="n">
        <f>IF('Normalized Data'!T62=0,"",'Normalized Data'!U62/'Normalized Data'!T62)</f>
        <v>1</v>
      </c>
      <c r="P62" s="62" t="str">
        <f>'Normalized Data'!Y62</f>
        <v>Diamond-Lot-Costs.xlsx|Prepared Lots|62</v>
      </c>
    </row>
    <row r="63" ht="20" customHeight="1">
      <c r="A63" s="67" t="str">
        <f>'Normalized Data'!B63</f>
        <v>LOT-0059</v>
      </c>
      <c r="B63" s="68" t="n">
        <f>'Normalized Data'!F63</f>
        <v>94700</v>
      </c>
      <c r="C63" s="68" t="n">
        <f>'Normalized Data'!G63</f>
        <v>6440</v>
      </c>
      <c r="D63" s="68" t="n">
        <f>'Normalized Data'!H63</f>
        <v>11450</v>
      </c>
      <c r="E63" s="68" t="n">
        <f>'Normalized Data'!I63</f>
        <v>2450</v>
      </c>
      <c r="F63" s="68" t="n">
        <f>'Normalized Data'!J63</f>
        <v>1690</v>
      </c>
      <c r="G63" s="68" t="n">
        <f>SUM(B63:F63)</f>
        <v>116730</v>
      </c>
      <c r="H63" s="69" t="n">
        <f>'Normalized Data'!L63</f>
        <v>0.62</v>
      </c>
      <c r="I63" s="70" t="n">
        <f>IF(H63=0,"",G63/H63)</f>
        <v>188274.1935483871</v>
      </c>
      <c r="J63" s="68" t="n">
        <f>'Normalized Data'!K63</f>
        <v>13700</v>
      </c>
      <c r="K63" s="68" t="n">
        <f>SUM(D63:E63)</f>
        <v>13900</v>
      </c>
      <c r="L63" s="68" t="n">
        <f>K63-J63</f>
        <v>200</v>
      </c>
      <c r="M63" s="68" t="n">
        <f>SUMIF('Normalized Data'!$B$5:$B$438,A63,'Normalized Data'!$O$5:$O$438)</f>
        <v>196106.4</v>
      </c>
      <c r="N63" s="68" t="n">
        <f>M63-G63</f>
        <v>79376.4</v>
      </c>
      <c r="O63" s="71" t="n">
        <f>IF('Normalized Data'!T63=0,"",'Normalized Data'!U63/'Normalized Data'!T63)</f>
        <v>1</v>
      </c>
      <c r="P63" s="67" t="str">
        <f>'Normalized Data'!Y63</f>
        <v>Diamond-Lot-Costs.xlsx|Prepared Lots|63</v>
      </c>
    </row>
    <row r="64" ht="20" customHeight="1">
      <c r="A64" s="62" t="str">
        <f>'Normalized Data'!B64</f>
        <v>LOT-0060</v>
      </c>
      <c r="B64" s="63" t="n">
        <f>'Normalized Data'!F64</f>
        <v>97550</v>
      </c>
      <c r="C64" s="63" t="n">
        <f>'Normalized Data'!G64</f>
        <v>6750</v>
      </c>
      <c r="D64" s="63" t="n">
        <f>'Normalized Data'!H64</f>
        <v>11875</v>
      </c>
      <c r="E64" s="63" t="n">
        <f>'Normalized Data'!I64</f>
        <v>2625</v>
      </c>
      <c r="F64" s="63" t="n">
        <f>'Normalized Data'!J64</f>
        <v>1810</v>
      </c>
      <c r="G64" s="63" t="n">
        <f>SUM(B64:F64)</f>
        <v>120610</v>
      </c>
      <c r="H64" s="64" t="n">
        <f>'Normalized Data'!L64</f>
        <v>0.68</v>
      </c>
      <c r="I64" s="65" t="n">
        <f>IF(H64=0,"",G64/H64)</f>
        <v>177367.64705882352</v>
      </c>
      <c r="J64" s="63" t="n">
        <f>'Normalized Data'!K64</f>
        <v>14130</v>
      </c>
      <c r="K64" s="63" t="n">
        <f>SUM(D64:E64)</f>
        <v>14500</v>
      </c>
      <c r="L64" s="63" t="n">
        <f>K64-J64</f>
        <v>370</v>
      </c>
      <c r="M64" s="63" t="n">
        <f>SUMIF('Normalized Data'!$B$5:$B$438,A64,'Normalized Data'!$O$5:$O$438)</f>
        <v>212273.6</v>
      </c>
      <c r="N64" s="63" t="n">
        <f>M64-G64</f>
        <v>91663.6</v>
      </c>
      <c r="O64" s="66" t="n">
        <f>IF('Normalized Data'!T64=0,"",'Normalized Data'!U64/'Normalized Data'!T64)</f>
        <v>1</v>
      </c>
      <c r="P64" s="62" t="str">
        <f>'Normalized Data'!Y64</f>
        <v>Diamond-Lot-Costs.xlsx|Prepared Lots|64</v>
      </c>
    </row>
    <row r="65" ht="20" customHeight="1">
      <c r="A65" s="67" t="str">
        <f>'Normalized Data'!B65</f>
        <v>LOT-0061</v>
      </c>
      <c r="B65" s="68" t="n">
        <f>'Normalized Data'!F65</f>
        <v>100400</v>
      </c>
      <c r="C65" s="68" t="n">
        <f>'Normalized Data'!G65</f>
        <v>7060</v>
      </c>
      <c r="D65" s="68" t="n">
        <f>'Normalized Data'!H65</f>
        <v>7200</v>
      </c>
      <c r="E65" s="68" t="n">
        <f>'Normalized Data'!I65</f>
        <v>2100</v>
      </c>
      <c r="F65" s="68" t="n">
        <f>'Normalized Data'!J65</f>
        <v>1930</v>
      </c>
      <c r="G65" s="68" t="n">
        <f>SUM(B65:F65)</f>
        <v>118690</v>
      </c>
      <c r="H65" s="69" t="n">
        <f>'Normalized Data'!L65</f>
        <v>0.74</v>
      </c>
      <c r="I65" s="70" t="n">
        <f>IF(H65=0,"",G65/H65)</f>
        <v>160391.8918918919</v>
      </c>
      <c r="J65" s="68" t="n">
        <f>'Normalized Data'!K65</f>
        <v>9400</v>
      </c>
      <c r="K65" s="68" t="n">
        <f>SUM(D65:E65)</f>
        <v>9300</v>
      </c>
      <c r="L65" s="68" t="n">
        <f>K65-J65</f>
        <v>-100</v>
      </c>
      <c r="M65" s="68" t="n">
        <f>SUMIF('Normalized Data'!$B$5:$B$438,A65,'Normalized Data'!$O$5:$O$438)</f>
        <v>85456.8</v>
      </c>
      <c r="N65" s="68" t="n">
        <f>M65-G65</f>
        <v>-33233.2</v>
      </c>
      <c r="O65" s="71" t="n">
        <f>IF('Normalized Data'!T65=0,"",'Normalized Data'!U65/'Normalized Data'!T65)</f>
        <v>1</v>
      </c>
      <c r="P65" s="67" t="str">
        <f>'Normalized Data'!Y65</f>
        <v>Diamond-Lot-Costs.xlsx|Prepared Lots|65</v>
      </c>
    </row>
    <row r="66" ht="20" customHeight="1">
      <c r="A66" s="62" t="str">
        <f>'Normalized Data'!B66</f>
        <v>LOT-0062</v>
      </c>
      <c r="B66" s="63" t="n">
        <f>'Normalized Data'!F66</f>
        <v>103250</v>
      </c>
      <c r="C66" s="63" t="n">
        <f>'Normalized Data'!G66</f>
        <v>7370</v>
      </c>
      <c r="D66" s="63" t="n">
        <f>'Normalized Data'!H66</f>
        <v>7625</v>
      </c>
      <c r="E66" s="63" t="n">
        <f>'Normalized Data'!I66</f>
        <v>2275</v>
      </c>
      <c r="F66" s="63" t="n">
        <f>'Normalized Data'!J66</f>
        <v>2050</v>
      </c>
      <c r="G66" s="63" t="n">
        <f>SUM(B66:F66)</f>
        <v>122570</v>
      </c>
      <c r="H66" s="64" t="n">
        <f>'Normalized Data'!L66</f>
        <v>0.8</v>
      </c>
      <c r="I66" s="65" t="n">
        <f>IF(H66=0,"",G66/H66)</f>
        <v>153212.5</v>
      </c>
      <c r="J66" s="63" t="n">
        <f>'Normalized Data'!K66</f>
        <v>9830</v>
      </c>
      <c r="K66" s="63" t="n">
        <f>SUM(D66:E66)</f>
        <v>9900</v>
      </c>
      <c r="L66" s="63" t="n">
        <f>K66-J66</f>
        <v>70</v>
      </c>
      <c r="M66" s="63" t="n">
        <f>SUMIF('Normalized Data'!$B$5:$B$438,A66,'Normalized Data'!$O$5:$O$438)</f>
        <v>93153.2</v>
      </c>
      <c r="N66" s="63" t="n">
        <f>M66-G66</f>
        <v>-29416.800000000003</v>
      </c>
      <c r="O66" s="66" t="n">
        <f>IF('Normalized Data'!T66=0,"",'Normalized Data'!U66/'Normalized Data'!T66)</f>
        <v>1</v>
      </c>
      <c r="P66" s="62" t="str">
        <f>'Normalized Data'!Y66</f>
        <v>Diamond-Lot-Costs.xlsx|Prepared Lots|66</v>
      </c>
    </row>
    <row r="67" ht="20" customHeight="1">
      <c r="A67" s="67" t="str">
        <f>'Normalized Data'!B67</f>
        <v>LOT-0063</v>
      </c>
      <c r="B67" s="68" t="n">
        <f>'Normalized Data'!F67</f>
        <v>106100</v>
      </c>
      <c r="C67" s="68" t="n">
        <f>'Normalized Data'!G67</f>
        <v>7680</v>
      </c>
      <c r="D67" s="68" t="n">
        <f>'Normalized Data'!H67</f>
        <v>8050</v>
      </c>
      <c r="E67" s="68" t="n">
        <f>'Normalized Data'!I67</f>
        <v>2450</v>
      </c>
      <c r="F67" s="68" t="n">
        <f>'Normalized Data'!J67</f>
        <v>2170</v>
      </c>
      <c r="G67" s="68" t="n">
        <f>SUM(B67:F67)</f>
        <v>126450</v>
      </c>
      <c r="H67" s="69" t="n">
        <f>'Normalized Data'!L67</f>
        <v>0.86</v>
      </c>
      <c r="I67" s="70" t="n">
        <f>IF(H67=0,"",G67/H67)</f>
        <v>147034.88372093023</v>
      </c>
      <c r="J67" s="68" t="n">
        <f>'Normalized Data'!K67</f>
        <v>10260</v>
      </c>
      <c r="K67" s="68" t="n">
        <f>SUM(D67:E67)</f>
        <v>10500</v>
      </c>
      <c r="L67" s="68" t="n">
        <f>K67-J67</f>
        <v>240</v>
      </c>
      <c r="M67" s="68" t="n">
        <f>SUMIF('Normalized Data'!$B$5:$B$438,A67,'Normalized Data'!$O$5:$O$438)</f>
        <v>101160</v>
      </c>
      <c r="N67" s="68" t="n">
        <f>M67-G67</f>
        <v>-25290</v>
      </c>
      <c r="O67" s="71" t="n">
        <f>IF('Normalized Data'!T67=0,"",'Normalized Data'!U67/'Normalized Data'!T67)</f>
        <v>1</v>
      </c>
      <c r="P67" s="67" t="str">
        <f>'Normalized Data'!Y67</f>
        <v>Diamond-Lot-Costs.xlsx|Prepared Lots|67</v>
      </c>
    </row>
    <row r="68" ht="20" customHeight="1">
      <c r="A68" s="62" t="str">
        <f>'Normalized Data'!B68</f>
        <v>LOT-0064</v>
      </c>
      <c r="B68" s="63" t="n">
        <f>'Normalized Data'!F68</f>
        <v>108950</v>
      </c>
      <c r="C68" s="63" t="n">
        <f>'Normalized Data'!G68</f>
        <v>5200</v>
      </c>
      <c r="D68" s="63" t="n">
        <f>'Normalized Data'!H68</f>
        <v>8475</v>
      </c>
      <c r="E68" s="63" t="n">
        <f>'Normalized Data'!I68</f>
        <v>2625</v>
      </c>
      <c r="F68" s="63" t="n">
        <f>'Normalized Data'!J68</f>
        <v>1450</v>
      </c>
      <c r="G68" s="63" t="n">
        <f>SUM(B68:F68)</f>
        <v>126700</v>
      </c>
      <c r="H68" s="64" t="n">
        <f>'Normalized Data'!L68</f>
        <v>0.92</v>
      </c>
      <c r="I68" s="65" t="n">
        <f>IF(H68=0,"",G68/H68)</f>
        <v>137717.3913043478</v>
      </c>
      <c r="J68" s="63" t="n">
        <f>'Normalized Data'!K68</f>
        <v>10690</v>
      </c>
      <c r="K68" s="63" t="n">
        <f>SUM(D68:E68)</f>
        <v>11100</v>
      </c>
      <c r="L68" s="63" t="n">
        <f>K68-J68</f>
        <v>410</v>
      </c>
      <c r="M68" s="63" t="n">
        <f>SUMIF('Normalized Data'!$B$5:$B$438,A68,'Normalized Data'!$O$5:$O$438)</f>
        <v>106428</v>
      </c>
      <c r="N68" s="63" t="n">
        <f>M68-G68</f>
        <v>-20272</v>
      </c>
      <c r="O68" s="66" t="n">
        <f>IF('Normalized Data'!T68=0,"",'Normalized Data'!U68/'Normalized Data'!T68)</f>
        <v>1</v>
      </c>
      <c r="P68" s="62" t="str">
        <f>'Normalized Data'!Y68</f>
        <v>Diamond-Lot-Costs.xlsx|Prepared Lots|68</v>
      </c>
    </row>
    <row r="69" ht="20" customHeight="1">
      <c r="A69" s="67" t="str">
        <f>'Normalized Data'!B69</f>
        <v>LOT-0065</v>
      </c>
      <c r="B69" s="68" t="n">
        <f>'Normalized Data'!F69</f>
        <v>111800</v>
      </c>
      <c r="C69" s="68" t="n">
        <f>'Normalized Data'!G69</f>
        <v>5510</v>
      </c>
      <c r="D69" s="68" t="n">
        <f>'Normalized Data'!H69</f>
        <v>8900</v>
      </c>
      <c r="E69" s="68" t="n">
        <f>'Normalized Data'!I69</f>
        <v>2100</v>
      </c>
      <c r="F69" s="68" t="n">
        <f>'Normalized Data'!J69</f>
        <v>1570</v>
      </c>
      <c r="G69" s="68" t="n">
        <f>SUM(B69:F69)</f>
        <v>129880</v>
      </c>
      <c r="H69" s="69" t="n">
        <f>'Normalized Data'!L69</f>
        <v>0.98</v>
      </c>
      <c r="I69" s="70" t="n">
        <f>IF(H69=0,"",G69/H69)</f>
        <v>132530.61224489796</v>
      </c>
      <c r="J69" s="68" t="n">
        <f>'Normalized Data'!K69</f>
        <v>11120</v>
      </c>
      <c r="K69" s="68" t="n">
        <f>SUM(D69:E69)</f>
        <v>11000</v>
      </c>
      <c r="L69" s="68" t="n">
        <f>K69-J69</f>
        <v>-120</v>
      </c>
      <c r="M69" s="68" t="n">
        <f>SUMIF('Normalized Data'!$B$5:$B$438,A69,'Normalized Data'!$O$5:$O$438)</f>
        <v>114294.4</v>
      </c>
      <c r="N69" s="68" t="n">
        <f>M69-G69</f>
        <v>-15585.600000000006</v>
      </c>
      <c r="O69" s="71" t="n">
        <f>IF('Normalized Data'!T69=0,"",'Normalized Data'!U69/'Normalized Data'!T69)</f>
        <v>1</v>
      </c>
      <c r="P69" s="67" t="str">
        <f>'Normalized Data'!Y69</f>
        <v>Diamond-Lot-Costs.xlsx|Prepared Lots|69</v>
      </c>
    </row>
    <row r="70" ht="20" customHeight="1">
      <c r="A70" s="62" t="str">
        <f>'Normalized Data'!B70</f>
        <v>LOT-0066</v>
      </c>
      <c r="B70" s="63" t="n">
        <f>'Normalized Data'!F70</f>
        <v>114650</v>
      </c>
      <c r="C70" s="63" t="n">
        <f>'Normalized Data'!G70</f>
        <v>5820</v>
      </c>
      <c r="D70" s="63" t="n">
        <f>'Normalized Data'!H70</f>
        <v>9325</v>
      </c>
      <c r="E70" s="63" t="n">
        <f>'Normalized Data'!I70</f>
        <v>2275</v>
      </c>
      <c r="F70" s="63" t="n">
        <f>'Normalized Data'!J70</f>
        <v>1690</v>
      </c>
      <c r="G70" s="63" t="n">
        <f>SUM(B70:F70)</f>
        <v>133760</v>
      </c>
      <c r="H70" s="64" t="n">
        <f>'Normalized Data'!L70</f>
        <v>1.04</v>
      </c>
      <c r="I70" s="65" t="n">
        <f>IF(H70=0,"",G70/H70)</f>
        <v>128615.38461538461</v>
      </c>
      <c r="J70" s="63" t="n">
        <f>'Normalized Data'!K70</f>
        <v>11550</v>
      </c>
      <c r="K70" s="63" t="n">
        <f>SUM(D70:E70)</f>
        <v>11600</v>
      </c>
      <c r="L70" s="63" t="n">
        <f>K70-J70</f>
        <v>50</v>
      </c>
      <c r="M70" s="63" t="n">
        <f>SUMIF('Normalized Data'!$B$5:$B$438,A70,'Normalized Data'!$O$5:$O$438)</f>
        <v>96307.2</v>
      </c>
      <c r="N70" s="63" t="n">
        <f>M70-G70</f>
        <v>-37452.8</v>
      </c>
      <c r="O70" s="66" t="n">
        <f>IF('Normalized Data'!T70=0,"",'Normalized Data'!U70/'Normalized Data'!T70)</f>
        <v>1</v>
      </c>
      <c r="P70" s="62" t="str">
        <f>'Normalized Data'!Y70</f>
        <v>Diamond-Lot-Costs.xlsx|Prepared Lots|70</v>
      </c>
    </row>
    <row r="71" ht="20" customHeight="1">
      <c r="A71" s="67" t="str">
        <f>'Normalized Data'!B71</f>
        <v>LOT-0067</v>
      </c>
      <c r="B71" s="68" t="n">
        <f>'Normalized Data'!F71</f>
        <v>117500</v>
      </c>
      <c r="C71" s="68" t="n">
        <f>'Normalized Data'!G71</f>
        <v>6130</v>
      </c>
      <c r="D71" s="68" t="n">
        <f>'Normalized Data'!H71</f>
        <v>9750</v>
      </c>
      <c r="E71" s="68" t="n">
        <f>'Normalized Data'!I71</f>
        <v>2450</v>
      </c>
      <c r="F71" s="68" t="n">
        <f>'Normalized Data'!J71</f>
        <v>1810</v>
      </c>
      <c r="G71" s="68" t="n">
        <f>SUM(B71:F71)</f>
        <v>137640</v>
      </c>
      <c r="H71" s="69" t="n">
        <f>'Normalized Data'!L71</f>
        <v>1.1</v>
      </c>
      <c r="I71" s="70" t="n">
        <f>IF(H71=0,"",G71/H71)</f>
        <v>125127.27272727272</v>
      </c>
      <c r="J71" s="68" t="n">
        <f>'Normalized Data'!K71</f>
        <v>11980</v>
      </c>
      <c r="K71" s="68" t="n">
        <f>SUM(D71:E71)</f>
        <v>12200</v>
      </c>
      <c r="L71" s="68" t="n">
        <f>K71-J71</f>
        <v>220</v>
      </c>
      <c r="M71" s="68" t="n">
        <f>SUMIF('Normalized Data'!$B$5:$B$438,A71,'Normalized Data'!$O$5:$O$438)</f>
        <v>104606.4</v>
      </c>
      <c r="N71" s="68" t="n">
        <f>M71-G71</f>
        <v>-33033.600000000006</v>
      </c>
      <c r="O71" s="71" t="n">
        <f>IF('Normalized Data'!T71=0,"",'Normalized Data'!U71/'Normalized Data'!T71)</f>
        <v>1</v>
      </c>
      <c r="P71" s="67" t="str">
        <f>'Normalized Data'!Y71</f>
        <v>Diamond-Lot-Costs.xlsx|Prepared Lots|71</v>
      </c>
    </row>
    <row r="72" ht="20" customHeight="1">
      <c r="A72" s="62" t="str">
        <f>'Normalized Data'!B72</f>
        <v>LOT-0068</v>
      </c>
      <c r="B72" s="63" t="n">
        <f>'Normalized Data'!F72</f>
        <v>120350</v>
      </c>
      <c r="C72" s="63" t="n">
        <f>'Normalized Data'!G72</f>
        <v>6440</v>
      </c>
      <c r="D72" s="63" t="n">
        <f>'Normalized Data'!H72</f>
        <v>10175</v>
      </c>
      <c r="E72" s="63" t="n">
        <f>'Normalized Data'!I72</f>
        <v>2625</v>
      </c>
      <c r="F72" s="63" t="n">
        <f>'Normalized Data'!J72</f>
        <v>1930</v>
      </c>
      <c r="G72" s="63" t="n">
        <f>SUM(B72:F72)</f>
        <v>141520</v>
      </c>
      <c r="H72" s="64" t="n">
        <f>'Normalized Data'!L72</f>
        <v>1.16</v>
      </c>
      <c r="I72" s="65" t="n">
        <f>IF(H72=0,"",G72/H72)</f>
        <v>122000.00000000001</v>
      </c>
      <c r="J72" s="63" t="n">
        <f>'Normalized Data'!K72</f>
        <v>12410</v>
      </c>
      <c r="K72" s="63" t="n">
        <f>SUM(D72:E72)</f>
        <v>12800</v>
      </c>
      <c r="L72" s="63" t="n">
        <f>K72-J72</f>
        <v>390</v>
      </c>
      <c r="M72" s="63" t="n">
        <f>SUMIF('Normalized Data'!$B$5:$B$438,A72,'Normalized Data'!$O$5:$O$438)</f>
        <v>113216</v>
      </c>
      <c r="N72" s="63" t="n">
        <f>M72-G72</f>
        <v>-28304</v>
      </c>
      <c r="O72" s="66" t="n">
        <f>IF('Normalized Data'!T72=0,"",'Normalized Data'!U72/'Normalized Data'!T72)</f>
        <v>1</v>
      </c>
      <c r="P72" s="62" t="str">
        <f>'Normalized Data'!Y72</f>
        <v>Diamond-Lot-Costs.xlsx|Prepared Lots|72</v>
      </c>
    </row>
    <row r="73" ht="20" customHeight="1">
      <c r="A73" s="67" t="str">
        <f>'Normalized Data'!B73</f>
        <v>LOT-0069</v>
      </c>
      <c r="B73" s="68" t="n">
        <f>'Normalized Data'!F73</f>
        <v>123200</v>
      </c>
      <c r="C73" s="68" t="n">
        <f>'Normalized Data'!G73</f>
        <v>6750</v>
      </c>
      <c r="D73" s="68" t="n">
        <f>'Normalized Data'!H73</f>
        <v>10600</v>
      </c>
      <c r="E73" s="68" t="n">
        <f>'Normalized Data'!I73</f>
        <v>2100</v>
      </c>
      <c r="F73" s="68" t="n">
        <f>'Normalized Data'!J73</f>
        <v>2050</v>
      </c>
      <c r="G73" s="68" t="n">
        <f>SUM(B73:F73)</f>
        <v>144700</v>
      </c>
      <c r="H73" s="69" t="n">
        <f>'Normalized Data'!L73</f>
        <v>1.22</v>
      </c>
      <c r="I73" s="70" t="n">
        <f>IF(H73=0,"",G73/H73)</f>
        <v>118606.55737704919</v>
      </c>
      <c r="J73" s="68" t="n">
        <f>'Normalized Data'!K73</f>
        <v>12840</v>
      </c>
      <c r="K73" s="68" t="n">
        <f>SUM(D73:E73)</f>
        <v>12700</v>
      </c>
      <c r="L73" s="68" t="n">
        <f>K73-J73</f>
        <v>-140</v>
      </c>
      <c r="M73" s="68" t="n">
        <f>SUMIF('Normalized Data'!$B$5:$B$438,A73,'Normalized Data'!$O$5:$O$438)</f>
        <v>121548</v>
      </c>
      <c r="N73" s="68" t="n">
        <f>M73-G73</f>
        <v>-23152</v>
      </c>
      <c r="O73" s="71" t="n">
        <f>IF('Normalized Data'!T73=0,"",'Normalized Data'!U73/'Normalized Data'!T73)</f>
        <v>0.75</v>
      </c>
      <c r="P73" s="67" t="str">
        <f>'Normalized Data'!Y73</f>
        <v>Diamond-Lot-Costs.xlsx|Prepared Lots|73</v>
      </c>
    </row>
    <row r="74" ht="20" customHeight="1">
      <c r="A74" s="62" t="str">
        <f>'Normalized Data'!B74</f>
        <v>LOT-0070</v>
      </c>
      <c r="B74" s="63" t="n">
        <f>'Normalized Data'!F74</f>
        <v>126050</v>
      </c>
      <c r="C74" s="63" t="n">
        <f>'Normalized Data'!G74</f>
        <v>7060</v>
      </c>
      <c r="D74" s="63" t="n">
        <f>'Normalized Data'!H74</f>
        <v>11025</v>
      </c>
      <c r="E74" s="63" t="n">
        <f>'Normalized Data'!I74</f>
        <v>2275</v>
      </c>
      <c r="F74" s="63" t="n">
        <f>'Normalized Data'!J74</f>
        <v>2170</v>
      </c>
      <c r="G74" s="63" t="n">
        <f>SUM(B74:F74)</f>
        <v>148580</v>
      </c>
      <c r="H74" s="64" t="n">
        <f>'Normalized Data'!L74</f>
        <v>1.28</v>
      </c>
      <c r="I74" s="65" t="n">
        <f>IF(H74=0,"",G74/H74)</f>
        <v>116078.125</v>
      </c>
      <c r="J74" s="63" t="n">
        <f>'Normalized Data'!K74</f>
        <v>13270</v>
      </c>
      <c r="K74" s="63" t="n">
        <f>SUM(D74:E74)</f>
        <v>13300</v>
      </c>
      <c r="L74" s="63" t="n">
        <f>K74-J74</f>
        <v>30</v>
      </c>
      <c r="M74" s="63" t="n">
        <f>SUMIF('Normalized Data'!$B$5:$B$438,A74,'Normalized Data'!$O$5:$O$438)</f>
        <v>130750.4</v>
      </c>
      <c r="N74" s="63" t="n">
        <f>M74-G74</f>
        <v>-17829.600000000006</v>
      </c>
      <c r="O74" s="66" t="n">
        <f>IF('Normalized Data'!T74=0,"",'Normalized Data'!U74/'Normalized Data'!T74)</f>
        <v>1</v>
      </c>
      <c r="P74" s="62" t="str">
        <f>'Normalized Data'!Y74</f>
        <v>Diamond-Lot-Costs.xlsx|Prepared Lots|74</v>
      </c>
    </row>
    <row r="75" ht="20" customHeight="1">
      <c r="A75" s="67" t="str">
        <f>'Normalized Data'!B75</f>
        <v>LOT-0071</v>
      </c>
      <c r="B75" s="68" t="n">
        <f>'Normalized Data'!F75</f>
        <v>128900</v>
      </c>
      <c r="C75" s="68" t="n">
        <f>'Normalized Data'!G75</f>
        <v>7370</v>
      </c>
      <c r="D75" s="68" t="n">
        <f>'Normalized Data'!H75</f>
        <v>11450</v>
      </c>
      <c r="E75" s="68" t="n">
        <f>'Normalized Data'!I75</f>
        <v>2450</v>
      </c>
      <c r="F75" s="68" t="n">
        <f>'Normalized Data'!J75</f>
        <v>1450</v>
      </c>
      <c r="G75" s="68" t="n">
        <f>SUM(B75:F75)</f>
        <v>151620</v>
      </c>
      <c r="H75" s="69" t="n">
        <f>'Normalized Data'!L75</f>
        <v>1.34</v>
      </c>
      <c r="I75" s="70" t="n">
        <f>IF(H75=0,"",G75/H75)</f>
        <v>113149.25373134328</v>
      </c>
      <c r="J75" s="68" t="n">
        <f>'Normalized Data'!K75</f>
        <v>13700</v>
      </c>
      <c r="K75" s="68" t="n">
        <f>SUM(D75:E75)</f>
        <v>13900</v>
      </c>
      <c r="L75" s="68" t="n">
        <f>K75-J75</f>
        <v>200</v>
      </c>
      <c r="M75" s="68" t="n">
        <f>SUMIF('Normalized Data'!$B$5:$B$438,A75,'Normalized Data'!$O$5:$O$438)</f>
        <v>109166.4</v>
      </c>
      <c r="N75" s="68" t="n">
        <f>M75-G75</f>
        <v>-42453.600000000006</v>
      </c>
      <c r="O75" s="71" t="n">
        <f>IF('Normalized Data'!T75=0,"",'Normalized Data'!U75/'Normalized Data'!T75)</f>
        <v>1</v>
      </c>
      <c r="P75" s="67" t="str">
        <f>'Normalized Data'!Y75</f>
        <v>Diamond-Lot-Costs.xlsx|Prepared Lots|75</v>
      </c>
    </row>
    <row r="76" ht="20" customHeight="1">
      <c r="A76" s="62" t="str">
        <f>'Normalized Data'!B76</f>
        <v>LOT-0072</v>
      </c>
      <c r="B76" s="63" t="n">
        <f>'Normalized Data'!F76</f>
        <v>131750</v>
      </c>
      <c r="C76" s="63" t="n">
        <f>'Normalized Data'!G76</f>
        <v>7680</v>
      </c>
      <c r="D76" s="63" t="n">
        <f>'Normalized Data'!H76</f>
        <v>11875</v>
      </c>
      <c r="E76" s="63" t="n">
        <f>'Normalized Data'!I76</f>
        <v>2625</v>
      </c>
      <c r="F76" s="63" t="n">
        <f>'Normalized Data'!J76</f>
        <v>1570</v>
      </c>
      <c r="G76" s="63" t="n">
        <f>SUM(B76:F76)</f>
        <v>155500</v>
      </c>
      <c r="H76" s="64" t="n">
        <f>'Normalized Data'!L76</f>
        <v>1.4</v>
      </c>
      <c r="I76" s="65" t="n">
        <f>IF(H76=0,"",G76/H76)</f>
        <v>111071.42857142858</v>
      </c>
      <c r="J76" s="63" t="n">
        <f>'Normalized Data'!K76</f>
        <v>14130</v>
      </c>
      <c r="K76" s="63" t="n">
        <f>SUM(D76:E76)</f>
        <v>14500</v>
      </c>
      <c r="L76" s="63" t="n">
        <f>K76-J76</f>
        <v>370</v>
      </c>
      <c r="M76" s="63" t="n">
        <f>SUMIF('Normalized Data'!$B$5:$B$438,A76,'Normalized Data'!$O$5:$O$438)</f>
        <v>118180</v>
      </c>
      <c r="N76" s="63" t="n">
        <f>M76-G76</f>
        <v>-37320</v>
      </c>
      <c r="O76" s="66" t="n">
        <f>IF('Normalized Data'!T76=0,"",'Normalized Data'!U76/'Normalized Data'!T76)</f>
        <v>1</v>
      </c>
      <c r="P76" s="62" t="str">
        <f>'Normalized Data'!Y76</f>
        <v>Diamond-Lot-Costs.xlsx|Prepared Lots|76</v>
      </c>
    </row>
    <row r="77" ht="20" customHeight="1">
      <c r="A77" s="67" t="str">
        <f>'Normalized Data'!B77</f>
        <v>LOT-0073</v>
      </c>
      <c r="B77" s="68" t="n">
        <f>'Normalized Data'!F77</f>
        <v>67300</v>
      </c>
      <c r="C77" s="68" t="n">
        <f>'Normalized Data'!G77</f>
        <v>5200</v>
      </c>
      <c r="D77" s="68" t="n">
        <f>'Normalized Data'!H77</f>
        <v>7200</v>
      </c>
      <c r="E77" s="68" t="n">
        <f>'Normalized Data'!I77</f>
        <v>2100</v>
      </c>
      <c r="F77" s="68" t="n">
        <f>'Normalized Data'!J77</f>
        <v>1690</v>
      </c>
      <c r="G77" s="68" t="n">
        <f>SUM(B77:F77)</f>
        <v>83490</v>
      </c>
      <c r="H77" s="69" t="n">
        <f>'Normalized Data'!L77</f>
        <v>0.39</v>
      </c>
      <c r="I77" s="70" t="n">
        <f>IF(H77=0,"",G77/H77)</f>
        <v>214076.92307692306</v>
      </c>
      <c r="J77" s="68" t="n">
        <f>'Normalized Data'!K77</f>
        <v>9400</v>
      </c>
      <c r="K77" s="68" t="n">
        <f>SUM(D77:E77)</f>
        <v>9300</v>
      </c>
      <c r="L77" s="68" t="n">
        <f>K77-J77</f>
        <v>-100</v>
      </c>
      <c r="M77" s="68" t="n">
        <f>SUMIF('Normalized Data'!$B$5:$B$438,A77,'Normalized Data'!$O$5:$O$438)</f>
        <v>66792</v>
      </c>
      <c r="N77" s="68" t="n">
        <f>M77-G77</f>
        <v>-16698</v>
      </c>
      <c r="O77" s="71" t="n">
        <f>IF('Normalized Data'!T77=0,"",'Normalized Data'!U77/'Normalized Data'!T77)</f>
        <v>1</v>
      </c>
      <c r="P77" s="67" t="str">
        <f>'Normalized Data'!Y77</f>
        <v>Diamond-Lot-Costs.xlsx|Prepared Lots|77</v>
      </c>
    </row>
    <row r="78" ht="20" customHeight="1">
      <c r="A78" s="62" t="str">
        <f>'Normalized Data'!B78</f>
        <v>LOT-0074</v>
      </c>
      <c r="B78" s="63" t="n">
        <f>'Normalized Data'!F78</f>
        <v>70150</v>
      </c>
      <c r="C78" s="63" t="n">
        <f>'Normalized Data'!G78</f>
        <v>5510</v>
      </c>
      <c r="D78" s="63" t="n">
        <f>'Normalized Data'!H78</f>
        <v>7625</v>
      </c>
      <c r="E78" s="63" t="n">
        <f>'Normalized Data'!I78</f>
        <v>2275</v>
      </c>
      <c r="F78" s="63" t="n">
        <f>'Normalized Data'!J78</f>
        <v>1810</v>
      </c>
      <c r="G78" s="63" t="n">
        <f>SUM(B78:F78)</f>
        <v>87370</v>
      </c>
      <c r="H78" s="64" t="n">
        <f>'Normalized Data'!L78</f>
        <v>0.45</v>
      </c>
      <c r="I78" s="65" t="n">
        <f>IF(H78=0,"",G78/H78)</f>
        <v>194155.55555555556</v>
      </c>
      <c r="J78" s="63" t="n">
        <f>'Normalized Data'!K78</f>
        <v>9830</v>
      </c>
      <c r="K78" s="63" t="n">
        <f>SUM(D78:E78)</f>
        <v>9900</v>
      </c>
      <c r="L78" s="63" t="n">
        <f>K78-J78</f>
        <v>70</v>
      </c>
      <c r="M78" s="63" t="n">
        <f>SUMIF('Normalized Data'!$B$5:$B$438,A78,'Normalized Data'!$O$5:$O$438)</f>
        <v>73390.8</v>
      </c>
      <c r="N78" s="63" t="n">
        <f>M78-G78</f>
        <v>-13979.199999999997</v>
      </c>
      <c r="O78" s="66" t="n">
        <f>IF('Normalized Data'!T78=0,"",'Normalized Data'!U78/'Normalized Data'!T78)</f>
        <v>1</v>
      </c>
      <c r="P78" s="62" t="str">
        <f>'Normalized Data'!Y78</f>
        <v>Diamond-Lot-Costs.xlsx|Prepared Lots|78</v>
      </c>
    </row>
    <row r="79" ht="20" customHeight="1">
      <c r="A79" s="67" t="str">
        <f>'Normalized Data'!B79</f>
        <v>LOT-0075</v>
      </c>
      <c r="B79" s="68" t="n">
        <f>'Normalized Data'!F79</f>
        <v>73000</v>
      </c>
      <c r="C79" s="68" t="n">
        <f>'Normalized Data'!G79</f>
        <v>5820</v>
      </c>
      <c r="D79" s="68" t="n">
        <f>'Normalized Data'!H79</f>
        <v>8050</v>
      </c>
      <c r="E79" s="68" t="n">
        <f>'Normalized Data'!I79</f>
        <v>2450</v>
      </c>
      <c r="F79" s="68" t="n">
        <f>'Normalized Data'!J79</f>
        <v>1930</v>
      </c>
      <c r="G79" s="68" t="n">
        <f>SUM(B79:F79)</f>
        <v>91250</v>
      </c>
      <c r="H79" s="69" t="n">
        <f>'Normalized Data'!L79</f>
        <v>0.51</v>
      </c>
      <c r="I79" s="70" t="n">
        <f>IF(H79=0,"",G79/H79)</f>
        <v>178921.56862745096</v>
      </c>
      <c r="J79" s="68" t="n">
        <f>'Normalized Data'!K79</f>
        <v>10260</v>
      </c>
      <c r="K79" s="68" t="n">
        <f>SUM(D79:E79)</f>
        <v>10500</v>
      </c>
      <c r="L79" s="68" t="n">
        <f>K79-J79</f>
        <v>240</v>
      </c>
      <c r="M79" s="68" t="n">
        <f>SUMIF('Normalized Data'!$B$5:$B$438,A79,'Normalized Data'!$O$5:$O$438)</f>
        <v>80300</v>
      </c>
      <c r="N79" s="68" t="n">
        <f>M79-G79</f>
        <v>-10950</v>
      </c>
      <c r="O79" s="71" t="n">
        <f>IF('Normalized Data'!T79=0,"",'Normalized Data'!U79/'Normalized Data'!T79)</f>
        <v>1</v>
      </c>
      <c r="P79" s="67" t="str">
        <f>'Normalized Data'!Y79</f>
        <v>Diamond-Lot-Costs.xlsx|Prepared Lots|79</v>
      </c>
    </row>
    <row r="80" ht="20" customHeight="1">
      <c r="A80" s="62" t="str">
        <f>'Normalized Data'!B80</f>
        <v>LOT-0076</v>
      </c>
      <c r="B80" s="63" t="n">
        <f>'Normalized Data'!F80</f>
        <v>75850</v>
      </c>
      <c r="C80" s="63" t="n">
        <f>'Normalized Data'!G80</f>
        <v>6130</v>
      </c>
      <c r="D80" s="63" t="n">
        <f>'Normalized Data'!H80</f>
        <v>8475</v>
      </c>
      <c r="E80" s="63" t="n">
        <f>'Normalized Data'!I80</f>
        <v>2625</v>
      </c>
      <c r="F80" s="63" t="n">
        <f>'Normalized Data'!J80</f>
        <v>2050</v>
      </c>
      <c r="G80" s="63" t="n">
        <f>SUM(B80:F80)</f>
        <v>95130</v>
      </c>
      <c r="H80" s="64" t="n">
        <f>'Normalized Data'!L80</f>
        <v>0.57</v>
      </c>
      <c r="I80" s="65" t="n">
        <f>IF(H80=0,"",G80/H80)</f>
        <v>166894.73684210528</v>
      </c>
      <c r="J80" s="63" t="n">
        <f>'Normalized Data'!K80</f>
        <v>10690</v>
      </c>
      <c r="K80" s="63" t="n">
        <f>SUM(D80:E80)</f>
        <v>11100</v>
      </c>
      <c r="L80" s="63" t="n">
        <f>K80-J80</f>
        <v>410</v>
      </c>
      <c r="M80" s="63" t="n">
        <f>SUMIF('Normalized Data'!$B$5:$B$438,A80,'Normalized Data'!$O$5:$O$438)</f>
        <v>68493.6</v>
      </c>
      <c r="N80" s="63" t="n">
        <f>M80-G80</f>
        <v>-26636.399999999994</v>
      </c>
      <c r="O80" s="66" t="n">
        <f>IF('Normalized Data'!T80=0,"",'Normalized Data'!U80/'Normalized Data'!T80)</f>
        <v>1</v>
      </c>
      <c r="P80" s="62" t="str">
        <f>'Normalized Data'!Y80</f>
        <v>Diamond-Lot-Costs.xlsx|Prepared Lots|80</v>
      </c>
    </row>
    <row r="81" ht="20" customHeight="1">
      <c r="A81" s="67" t="str">
        <f>'Normalized Data'!B81</f>
        <v>LOT-0077</v>
      </c>
      <c r="B81" s="68" t="n">
        <f>'Normalized Data'!F81</f>
        <v>78700</v>
      </c>
      <c r="C81" s="68" t="n">
        <f>'Normalized Data'!G81</f>
        <v>6440</v>
      </c>
      <c r="D81" s="68" t="n">
        <f>'Normalized Data'!H81</f>
        <v>8900</v>
      </c>
      <c r="E81" s="68" t="n">
        <f>'Normalized Data'!I81</f>
        <v>2100</v>
      </c>
      <c r="F81" s="68" t="n">
        <f>'Normalized Data'!J81</f>
        <v>2170</v>
      </c>
      <c r="G81" s="68" t="n">
        <f>SUM(B81:F81)</f>
        <v>98310</v>
      </c>
      <c r="H81" s="69" t="n">
        <f>'Normalized Data'!L81</f>
        <v>0.63</v>
      </c>
      <c r="I81" s="70" t="n">
        <f>IF(H81=0,"",G81/H81)</f>
        <v>156047.61904761905</v>
      </c>
      <c r="J81" s="68" t="n">
        <f>'Normalized Data'!K81</f>
        <v>11120</v>
      </c>
      <c r="K81" s="68" t="n">
        <f>SUM(D81:E81)</f>
        <v>11000</v>
      </c>
      <c r="L81" s="68" t="n">
        <f>K81-J81</f>
        <v>-120</v>
      </c>
      <c r="M81" s="68" t="n">
        <f>SUMIF('Normalized Data'!$B$5:$B$438,A81,'Normalized Data'!$O$5:$O$438)</f>
        <v>74715.6</v>
      </c>
      <c r="N81" s="68" t="n">
        <f>M81-G81</f>
        <v>-23594.399999999994</v>
      </c>
      <c r="O81" s="71" t="n">
        <f>IF('Normalized Data'!T81=0,"",'Normalized Data'!U81/'Normalized Data'!T81)</f>
        <v>1</v>
      </c>
      <c r="P81" s="67" t="str">
        <f>'Normalized Data'!Y81</f>
        <v>Diamond-Lot-Costs.xlsx|Prepared Lots|81</v>
      </c>
    </row>
    <row r="82" ht="20" customHeight="1">
      <c r="A82" s="62" t="str">
        <f>'Normalized Data'!B82</f>
        <v>LOT-0078</v>
      </c>
      <c r="B82" s="63" t="n">
        <f>'Normalized Data'!F82</f>
        <v>81550</v>
      </c>
      <c r="C82" s="63" t="n">
        <f>'Normalized Data'!G82</f>
        <v>6750</v>
      </c>
      <c r="D82" s="63" t="n">
        <f>'Normalized Data'!H82</f>
        <v>9325</v>
      </c>
      <c r="E82" s="63" t="n">
        <f>'Normalized Data'!I82</f>
        <v>2275</v>
      </c>
      <c r="F82" s="63" t="n">
        <f>'Normalized Data'!J82</f>
        <v>1450</v>
      </c>
      <c r="G82" s="63" t="n">
        <f>SUM(B82:F82)</f>
        <v>101350</v>
      </c>
      <c r="H82" s="64" t="n">
        <f>'Normalized Data'!L82</f>
        <v>0.69</v>
      </c>
      <c r="I82" s="65" t="n">
        <f>IF(H82=0,"",G82/H82)</f>
        <v>146884.0579710145</v>
      </c>
      <c r="J82" s="63" t="n">
        <f>'Normalized Data'!K82</f>
        <v>11550</v>
      </c>
      <c r="K82" s="63" t="n">
        <f>SUM(D82:E82)</f>
        <v>11600</v>
      </c>
      <c r="L82" s="63" t="n">
        <f>K82-J82</f>
        <v>50</v>
      </c>
      <c r="M82" s="63" t="n">
        <f>SUMIF('Normalized Data'!$B$5:$B$438,A82,'Normalized Data'!$O$5:$O$438)</f>
        <v>81080</v>
      </c>
      <c r="N82" s="63" t="n">
        <f>M82-G82</f>
        <v>-20270</v>
      </c>
      <c r="O82" s="66" t="n">
        <f>IF('Normalized Data'!T82=0,"",'Normalized Data'!U82/'Normalized Data'!T82)</f>
        <v>1</v>
      </c>
      <c r="P82" s="62" t="str">
        <f>'Normalized Data'!Y82</f>
        <v>Diamond-Lot-Costs.xlsx|Prepared Lots|82</v>
      </c>
    </row>
    <row r="83" ht="20" customHeight="1">
      <c r="A83" s="67" t="str">
        <f>'Normalized Data'!B83</f>
        <v>LOT-0079</v>
      </c>
      <c r="B83" s="68" t="n">
        <f>'Normalized Data'!F83</f>
        <v>84400</v>
      </c>
      <c r="C83" s="68" t="n">
        <f>'Normalized Data'!G83</f>
        <v>7060</v>
      </c>
      <c r="D83" s="68" t="n">
        <f>'Normalized Data'!H83</f>
        <v>9750</v>
      </c>
      <c r="E83" s="68" t="n">
        <f>'Normalized Data'!I83</f>
        <v>2450</v>
      </c>
      <c r="F83" s="68" t="n">
        <f>'Normalized Data'!J83</f>
        <v>1570</v>
      </c>
      <c r="G83" s="68" t="n">
        <f>SUM(B83:F83)</f>
        <v>105230</v>
      </c>
      <c r="H83" s="69" t="n">
        <f>'Normalized Data'!L83</f>
        <v>0.75</v>
      </c>
      <c r="I83" s="70" t="n">
        <f>IF(H83=0,"",G83/H83)</f>
        <v>140306.66666666666</v>
      </c>
      <c r="J83" s="68" t="n">
        <f>'Normalized Data'!K83</f>
        <v>11980</v>
      </c>
      <c r="K83" s="68" t="n">
        <f>SUM(D83:E83)</f>
        <v>12200</v>
      </c>
      <c r="L83" s="68" t="n">
        <f>K83-J83</f>
        <v>220</v>
      </c>
      <c r="M83" s="68" t="n">
        <f>SUMIF('Normalized Data'!$B$5:$B$438,A83,'Normalized Data'!$O$5:$O$438)</f>
        <v>88393.2</v>
      </c>
      <c r="N83" s="68" t="n">
        <f>M83-G83</f>
        <v>-16836.800000000003</v>
      </c>
      <c r="O83" s="71" t="n">
        <f>IF('Normalized Data'!T83=0,"",'Normalized Data'!U83/'Normalized Data'!T83)</f>
        <v>1</v>
      </c>
      <c r="P83" s="67" t="str">
        <f>'Normalized Data'!Y83</f>
        <v>Diamond-Lot-Costs.xlsx|Prepared Lots|83</v>
      </c>
    </row>
    <row r="84" ht="20" customHeight="1">
      <c r="A84" s="62" t="str">
        <f>'Normalized Data'!B84</f>
        <v>LOT-0080</v>
      </c>
      <c r="B84" s="63" t="n">
        <f>'Normalized Data'!F84</f>
        <v>87250</v>
      </c>
      <c r="C84" s="63" t="n">
        <f>'Normalized Data'!G84</f>
        <v>7370</v>
      </c>
      <c r="D84" s="63" t="n">
        <f>'Normalized Data'!H84</f>
        <v>10175</v>
      </c>
      <c r="E84" s="63" t="n">
        <f>'Normalized Data'!I84</f>
        <v>2625</v>
      </c>
      <c r="F84" s="63" t="n">
        <f>'Normalized Data'!J84</f>
        <v>1690</v>
      </c>
      <c r="G84" s="63" t="n">
        <f>SUM(B84:F84)</f>
        <v>109110</v>
      </c>
      <c r="H84" s="64" t="n">
        <f>'Normalized Data'!L84</f>
        <v>0.81</v>
      </c>
      <c r="I84" s="65" t="n">
        <f>IF(H84=0,"",G84/H84)</f>
        <v>134703.7037037037</v>
      </c>
      <c r="J84" s="63" t="n">
        <f>'Normalized Data'!K84</f>
        <v>12410</v>
      </c>
      <c r="K84" s="63" t="n">
        <f>SUM(D84:E84)</f>
        <v>12800</v>
      </c>
      <c r="L84" s="63" t="n">
        <f>K84-J84</f>
        <v>390</v>
      </c>
      <c r="M84" s="63" t="n">
        <f>SUMIF('Normalized Data'!$B$5:$B$438,A84,'Normalized Data'!$O$5:$O$438)</f>
        <v>96016.8</v>
      </c>
      <c r="N84" s="63" t="n">
        <f>M84-G84</f>
        <v>-13093.199999999997</v>
      </c>
      <c r="O84" s="66" t="n">
        <f>IF('Normalized Data'!T84=0,"",'Normalized Data'!U84/'Normalized Data'!T84)</f>
        <v>1</v>
      </c>
      <c r="P84" s="62" t="str">
        <f>'Normalized Data'!Y84</f>
        <v>Diamond-Lot-Costs.xlsx|Prepared Lots|84</v>
      </c>
    </row>
    <row r="85" ht="20" customHeight="1">
      <c r="A85" s="67" t="str">
        <f>'Normalized Data'!B85</f>
        <v>LOT-0081</v>
      </c>
      <c r="B85" s="68" t="n">
        <f>'Normalized Data'!F85</f>
        <v>90100</v>
      </c>
      <c r="C85" s="68" t="n">
        <f>'Normalized Data'!G85</f>
        <v>7680</v>
      </c>
      <c r="D85" s="68" t="n">
        <f>'Normalized Data'!H85</f>
        <v>10600</v>
      </c>
      <c r="E85" s="68" t="n">
        <f>'Normalized Data'!I85</f>
        <v>2100</v>
      </c>
      <c r="F85" s="68" t="n">
        <f>'Normalized Data'!J85</f>
        <v>1810</v>
      </c>
      <c r="G85" s="68" t="n">
        <f>SUM(B85:F85)</f>
        <v>112290</v>
      </c>
      <c r="H85" s="69" t="n">
        <f>'Normalized Data'!L85</f>
        <v>0.87</v>
      </c>
      <c r="I85" s="70" t="n">
        <f>IF(H85=0,"",G85/H85)</f>
        <v>129068.96551724138</v>
      </c>
      <c r="J85" s="68" t="n">
        <f>'Normalized Data'!K85</f>
        <v>12840</v>
      </c>
      <c r="K85" s="68" t="n">
        <f>SUM(D85:E85)</f>
        <v>12700</v>
      </c>
      <c r="L85" s="68" t="n">
        <f>K85-J85</f>
        <v>-140</v>
      </c>
      <c r="M85" s="68" t="n">
        <f>SUMIF('Normalized Data'!$B$5:$B$438,A85,'Normalized Data'!$O$5:$O$438)</f>
        <v>80848.8</v>
      </c>
      <c r="N85" s="68" t="n">
        <f>M85-G85</f>
        <v>-31441.199999999997</v>
      </c>
      <c r="O85" s="71" t="n">
        <f>IF('Normalized Data'!T85=0,"",'Normalized Data'!U85/'Normalized Data'!T85)</f>
        <v>1</v>
      </c>
      <c r="P85" s="67" t="str">
        <f>'Normalized Data'!Y85</f>
        <v>Diamond-Lot-Costs.xlsx|Prepared Lots|85</v>
      </c>
    </row>
    <row r="86" ht="20" customHeight="1">
      <c r="A86" s="62" t="str">
        <f>'Normalized Data'!B86</f>
        <v>LOT-0082</v>
      </c>
      <c r="B86" s="63" t="n">
        <f>'Normalized Data'!F86</f>
        <v>92950</v>
      </c>
      <c r="C86" s="63" t="n">
        <f>'Normalized Data'!G86</f>
        <v>5200</v>
      </c>
      <c r="D86" s="63" t="n">
        <f>'Normalized Data'!H86</f>
        <v>11025</v>
      </c>
      <c r="E86" s="63" t="n">
        <f>'Normalized Data'!I86</f>
        <v>2275</v>
      </c>
      <c r="F86" s="63" t="n">
        <f>'Normalized Data'!J86</f>
        <v>1930</v>
      </c>
      <c r="G86" s="63" t="n">
        <f>SUM(B86:F86)</f>
        <v>113380</v>
      </c>
      <c r="H86" s="64" t="n">
        <f>'Normalized Data'!L86</f>
        <v>0.93</v>
      </c>
      <c r="I86" s="65" t="n">
        <f>IF(H86=0,"",G86/H86)</f>
        <v>121913.97849462365</v>
      </c>
      <c r="J86" s="63" t="n">
        <f>'Normalized Data'!K86</f>
        <v>13270</v>
      </c>
      <c r="K86" s="63" t="n">
        <f>SUM(D86:E86)</f>
        <v>13300</v>
      </c>
      <c r="L86" s="63" t="n">
        <f>K86-J86</f>
        <v>30</v>
      </c>
      <c r="M86" s="63" t="n">
        <f>SUMIF('Normalized Data'!$B$5:$B$438,A86,'Normalized Data'!$O$5:$O$438)</f>
        <v>86168.8</v>
      </c>
      <c r="N86" s="63" t="n">
        <f>M86-G86</f>
        <v>-27211.199999999997</v>
      </c>
      <c r="O86" s="66" t="n">
        <f>IF('Normalized Data'!T86=0,"",'Normalized Data'!U86/'Normalized Data'!T86)</f>
        <v>1</v>
      </c>
      <c r="P86" s="62" t="str">
        <f>'Normalized Data'!Y86</f>
        <v>Diamond-Lot-Costs.xlsx|Prepared Lots|86</v>
      </c>
    </row>
    <row r="87" ht="20" customHeight="1">
      <c r="A87" s="67" t="str">
        <f>'Normalized Data'!B87</f>
        <v>LOT-0083</v>
      </c>
      <c r="B87" s="68" t="n">
        <f>'Normalized Data'!F87</f>
        <v>95800</v>
      </c>
      <c r="C87" s="68" t="n">
        <f>'Normalized Data'!G87</f>
        <v>5510</v>
      </c>
      <c r="D87" s="68" t="n">
        <f>'Normalized Data'!H87</f>
        <v>11450</v>
      </c>
      <c r="E87" s="68" t="n">
        <f>'Normalized Data'!I87</f>
        <v>2450</v>
      </c>
      <c r="F87" s="68" t="n">
        <f>'Normalized Data'!J87</f>
        <v>2050</v>
      </c>
      <c r="G87" s="68" t="n">
        <f>SUM(B87:F87)</f>
        <v>117260</v>
      </c>
      <c r="H87" s="69" t="n">
        <f>'Normalized Data'!L87</f>
        <v>0.99</v>
      </c>
      <c r="I87" s="70" t="n">
        <f>IF(H87=0,"",G87/H87)</f>
        <v>118444.44444444445</v>
      </c>
      <c r="J87" s="68" t="n">
        <f>'Normalized Data'!K87</f>
        <v>13700</v>
      </c>
      <c r="K87" s="68" t="n">
        <f>SUM(D87:E87)</f>
        <v>13900</v>
      </c>
      <c r="L87" s="68" t="n">
        <f>K87-J87</f>
        <v>200</v>
      </c>
      <c r="M87" s="68" t="n">
        <f>SUMIF('Normalized Data'!$B$5:$B$438,A87,'Normalized Data'!$O$5:$O$438)</f>
        <v>93808</v>
      </c>
      <c r="N87" s="68" t="n">
        <f>M87-G87</f>
        <v>-23452</v>
      </c>
      <c r="O87" s="71" t="n">
        <f>IF('Normalized Data'!T87=0,"",'Normalized Data'!U87/'Normalized Data'!T87)</f>
        <v>1</v>
      </c>
      <c r="P87" s="67" t="str">
        <f>'Normalized Data'!Y87</f>
        <v>Diamond-Lot-Costs.xlsx|Prepared Lots|87</v>
      </c>
    </row>
    <row r="88" ht="20" customHeight="1">
      <c r="A88" s="62" t="str">
        <f>'Normalized Data'!B88</f>
        <v>LOT-0084</v>
      </c>
      <c r="B88" s="63" t="n">
        <f>'Normalized Data'!F88</f>
        <v>98650</v>
      </c>
      <c r="C88" s="63" t="n">
        <f>'Normalized Data'!G88</f>
        <v>5820</v>
      </c>
      <c r="D88" s="63" t="n">
        <f>'Normalized Data'!H88</f>
        <v>11875</v>
      </c>
      <c r="E88" s="63" t="n">
        <f>'Normalized Data'!I88</f>
        <v>2625</v>
      </c>
      <c r="F88" s="63" t="n">
        <f>'Normalized Data'!J88</f>
        <v>2170</v>
      </c>
      <c r="G88" s="63" t="n">
        <f>SUM(B88:F88)</f>
        <v>121140</v>
      </c>
      <c r="H88" s="64" t="n">
        <f>'Normalized Data'!L88</f>
        <v>1.05</v>
      </c>
      <c r="I88" s="65" t="n">
        <f>IF(H88=0,"",G88/H88)</f>
        <v>115371.42857142857</v>
      </c>
      <c r="J88" s="63" t="n">
        <f>'Normalized Data'!K88</f>
        <v>14130</v>
      </c>
      <c r="K88" s="63" t="n">
        <f>SUM(D88:E88)</f>
        <v>14500</v>
      </c>
      <c r="L88" s="63" t="n">
        <f>K88-J88</f>
        <v>370</v>
      </c>
      <c r="M88" s="63" t="n">
        <f>SUMIF('Normalized Data'!$B$5:$B$438,A88,'Normalized Data'!$O$5:$O$438)</f>
        <v>101757.6</v>
      </c>
      <c r="N88" s="63" t="n">
        <f>M88-G88</f>
        <v>-19382.399999999994</v>
      </c>
      <c r="O88" s="66" t="n">
        <f>IF('Normalized Data'!T88=0,"",'Normalized Data'!U88/'Normalized Data'!T88)</f>
        <v>1</v>
      </c>
      <c r="P88" s="62" t="str">
        <f>'Normalized Data'!Y88</f>
        <v>Diamond-Lot-Costs.xlsx|Prepared Lots|88</v>
      </c>
    </row>
    <row r="89" ht="20" customHeight="1">
      <c r="A89" s="67" t="str">
        <f>'Normalized Data'!B89</f>
        <v>LOT-0085</v>
      </c>
      <c r="B89" s="68" t="n">
        <f>'Normalized Data'!F89</f>
        <v>101500</v>
      </c>
      <c r="C89" s="68" t="n">
        <f>'Normalized Data'!G89</f>
        <v>6130</v>
      </c>
      <c r="D89" s="68" t="n">
        <f>'Normalized Data'!H89</f>
        <v>7200</v>
      </c>
      <c r="E89" s="68" t="n">
        <f>'Normalized Data'!I89</f>
        <v>2100</v>
      </c>
      <c r="F89" s="68" t="n">
        <f>'Normalized Data'!J89</f>
        <v>1450</v>
      </c>
      <c r="G89" s="68" t="n">
        <f>SUM(B89:F89)</f>
        <v>118380</v>
      </c>
      <c r="H89" s="69" t="n">
        <f>'Normalized Data'!L89</f>
        <v>1.11</v>
      </c>
      <c r="I89" s="70" t="n">
        <f>IF(H89=0,"",G89/H89)</f>
        <v>106648.64864864864</v>
      </c>
      <c r="J89" s="68" t="n">
        <f>'Normalized Data'!K89</f>
        <v>9400</v>
      </c>
      <c r="K89" s="68" t="n">
        <f>SUM(D89:E89)</f>
        <v>9300</v>
      </c>
      <c r="L89" s="68" t="n">
        <f>K89-J89</f>
        <v>-100</v>
      </c>
      <c r="M89" s="68" t="n">
        <f>SUMIF('Normalized Data'!$B$5:$B$438,A89,'Normalized Data'!$O$5:$O$438)</f>
        <v>104174.4</v>
      </c>
      <c r="N89" s="68" t="n">
        <f>M89-G89</f>
        <v>-14205.600000000006</v>
      </c>
      <c r="O89" s="71" t="n">
        <f>IF('Normalized Data'!T89=0,"",'Normalized Data'!U89/'Normalized Data'!T89)</f>
        <v>1</v>
      </c>
      <c r="P89" s="67" t="str">
        <f>'Normalized Data'!Y89</f>
        <v>Diamond-Lot-Costs.xlsx|Prepared Lots|89</v>
      </c>
    </row>
    <row r="90" ht="20" customHeight="1">
      <c r="A90" s="62" t="str">
        <f>'Normalized Data'!B90</f>
        <v>LOT-0086</v>
      </c>
      <c r="B90" s="63" t="n">
        <f>'Normalized Data'!F90</f>
        <v>104350</v>
      </c>
      <c r="C90" s="63" t="n">
        <f>'Normalized Data'!G90</f>
        <v>6440</v>
      </c>
      <c r="D90" s="63" t="n">
        <f>'Normalized Data'!H90</f>
        <v>7625</v>
      </c>
      <c r="E90" s="63" t="n">
        <f>'Normalized Data'!I90</f>
        <v>2275</v>
      </c>
      <c r="F90" s="63" t="n">
        <f>'Normalized Data'!J90</f>
        <v>1570</v>
      </c>
      <c r="G90" s="63" t="n">
        <f>SUM(B90:F90)</f>
        <v>122260</v>
      </c>
      <c r="H90" s="64" t="n">
        <f>'Normalized Data'!L90</f>
        <v>1.17</v>
      </c>
      <c r="I90" s="65" t="n">
        <f>IF(H90=0,"",G90/H90)</f>
        <v>104495.7264957265</v>
      </c>
      <c r="J90" s="63" t="n">
        <f>'Normalized Data'!K90</f>
        <v>9830</v>
      </c>
      <c r="K90" s="63" t="n">
        <f>SUM(D90:E90)</f>
        <v>9900</v>
      </c>
      <c r="L90" s="63" t="n">
        <f>K90-J90</f>
        <v>70</v>
      </c>
      <c r="M90" s="63" t="n">
        <f>SUMIF('Normalized Data'!$B$5:$B$438,A90,'Normalized Data'!$O$5:$O$438)</f>
        <v>88027.2</v>
      </c>
      <c r="N90" s="63" t="n">
        <f>M90-G90</f>
        <v>-34232.8</v>
      </c>
      <c r="O90" s="66" t="n">
        <f>IF('Normalized Data'!T90=0,"",'Normalized Data'!U90/'Normalized Data'!T90)</f>
        <v>0.75</v>
      </c>
      <c r="P90" s="62" t="str">
        <f>'Normalized Data'!Y90</f>
        <v>Diamond-Lot-Costs.xlsx|Prepared Lots|90</v>
      </c>
    </row>
    <row r="91" ht="20" customHeight="1">
      <c r="A91" s="67" t="str">
        <f>'Normalized Data'!B91</f>
        <v>LOT-0087</v>
      </c>
      <c r="B91" s="68" t="n">
        <f>'Normalized Data'!F91</f>
        <v>107200</v>
      </c>
      <c r="C91" s="68" t="n">
        <f>'Normalized Data'!G91</f>
        <v>6750</v>
      </c>
      <c r="D91" s="68" t="n">
        <f>'Normalized Data'!H91</f>
        <v>8050</v>
      </c>
      <c r="E91" s="68" t="n">
        <f>'Normalized Data'!I91</f>
        <v>2450</v>
      </c>
      <c r="F91" s="68" t="n">
        <f>'Normalized Data'!J91</f>
        <v>1690</v>
      </c>
      <c r="G91" s="68" t="n">
        <f>SUM(B91:F91)</f>
        <v>126140</v>
      </c>
      <c r="H91" s="69" t="n">
        <f>'Normalized Data'!L91</f>
        <v>1.23</v>
      </c>
      <c r="I91" s="70" t="n">
        <f>IF(H91=0,"",G91/H91)</f>
        <v>102552.84552845529</v>
      </c>
      <c r="J91" s="68" t="n">
        <f>'Normalized Data'!K91</f>
        <v>10260</v>
      </c>
      <c r="K91" s="68" t="n">
        <f>SUM(D91:E91)</f>
        <v>10500</v>
      </c>
      <c r="L91" s="68" t="n">
        <f>K91-J91</f>
        <v>240</v>
      </c>
      <c r="M91" s="68" t="n">
        <f>SUMIF('Normalized Data'!$B$5:$B$438,A91,'Normalized Data'!$O$5:$O$438)</f>
        <v>95866.4</v>
      </c>
      <c r="N91" s="68" t="n">
        <f>M91-G91</f>
        <v>-30273.600000000006</v>
      </c>
      <c r="O91" s="71" t="n">
        <f>IF('Normalized Data'!T91=0,"",'Normalized Data'!U91/'Normalized Data'!T91)</f>
        <v>1</v>
      </c>
      <c r="P91" s="67" t="str">
        <f>'Normalized Data'!Y91</f>
        <v>Diamond-Lot-Costs.xlsx|Prepared Lots|91</v>
      </c>
    </row>
    <row r="92" ht="20" customHeight="1">
      <c r="A92" s="62" t="str">
        <f>'Normalized Data'!B92</f>
        <v>LOT-0088</v>
      </c>
      <c r="B92" s="63" t="n">
        <f>'Normalized Data'!F92</f>
        <v>110050</v>
      </c>
      <c r="C92" s="63" t="n">
        <f>'Normalized Data'!G92</f>
        <v>7060</v>
      </c>
      <c r="D92" s="63" t="n">
        <f>'Normalized Data'!H92</f>
        <v>8475</v>
      </c>
      <c r="E92" s="63" t="n">
        <f>'Normalized Data'!I92</f>
        <v>2625</v>
      </c>
      <c r="F92" s="63" t="n">
        <f>'Normalized Data'!J92</f>
        <v>1810</v>
      </c>
      <c r="G92" s="63" t="n">
        <f>SUM(B92:F92)</f>
        <v>130020</v>
      </c>
      <c r="H92" s="64" t="n">
        <f>'Normalized Data'!L92</f>
        <v>1.29</v>
      </c>
      <c r="I92" s="65" t="n">
        <f>IF(H92=0,"",G92/H92)</f>
        <v>100790.6976744186</v>
      </c>
      <c r="J92" s="63" t="n">
        <f>'Normalized Data'!K92</f>
        <v>10690</v>
      </c>
      <c r="K92" s="63" t="n">
        <f>SUM(D92:E92)</f>
        <v>11100</v>
      </c>
      <c r="L92" s="63" t="n">
        <f>K92-J92</f>
        <v>410</v>
      </c>
      <c r="M92" s="63" t="n">
        <f>SUMIF('Normalized Data'!$B$5:$B$438,A92,'Normalized Data'!$O$5:$O$438)</f>
        <v>104016</v>
      </c>
      <c r="N92" s="63" t="n">
        <f>M92-G92</f>
        <v>-26004</v>
      </c>
      <c r="O92" s="66" t="n">
        <f>IF('Normalized Data'!T92=0,"",'Normalized Data'!U92/'Normalized Data'!T92)</f>
        <v>1</v>
      </c>
      <c r="P92" s="62" t="str">
        <f>'Normalized Data'!Y92</f>
        <v>Diamond-Lot-Costs.xlsx|Prepared Lots|92</v>
      </c>
    </row>
    <row r="93" ht="20" customHeight="1">
      <c r="A93" s="67" t="str">
        <f>'Normalized Data'!B93</f>
        <v>LOT-0089</v>
      </c>
      <c r="B93" s="68" t="n">
        <f>'Normalized Data'!F93</f>
        <v>112900</v>
      </c>
      <c r="C93" s="68" t="n">
        <f>'Normalized Data'!G93</f>
        <v>7370</v>
      </c>
      <c r="D93" s="68" t="n">
        <f>'Normalized Data'!H93</f>
        <v>8900</v>
      </c>
      <c r="E93" s="68" t="n">
        <f>'Normalized Data'!I93</f>
        <v>2100</v>
      </c>
      <c r="F93" s="68" t="n">
        <f>'Normalized Data'!J93</f>
        <v>1930</v>
      </c>
      <c r="G93" s="68" t="n">
        <f>SUM(B93:F93)</f>
        <v>133200</v>
      </c>
      <c r="H93" s="69" t="n">
        <f>'Normalized Data'!L93</f>
        <v>1.35</v>
      </c>
      <c r="I93" s="70" t="n">
        <f>IF(H93=0,"",G93/H93)</f>
        <v>98666.66666666666</v>
      </c>
      <c r="J93" s="68" t="n">
        <f>'Normalized Data'!K93</f>
        <v>11120</v>
      </c>
      <c r="K93" s="68" t="n">
        <f>SUM(D93:E93)</f>
        <v>11000</v>
      </c>
      <c r="L93" s="68" t="n">
        <f>K93-J93</f>
        <v>-120</v>
      </c>
      <c r="M93" s="68" t="n">
        <f>SUMIF('Normalized Data'!$B$5:$B$438,A93,'Normalized Data'!$O$5:$O$438)</f>
        <v>111888</v>
      </c>
      <c r="N93" s="68" t="n">
        <f>M93-G93</f>
        <v>-21312</v>
      </c>
      <c r="O93" s="71" t="n">
        <f>IF('Normalized Data'!T93=0,"",'Normalized Data'!U93/'Normalized Data'!T93)</f>
        <v>1</v>
      </c>
      <c r="P93" s="67" t="str">
        <f>'Normalized Data'!Y93</f>
        <v>Diamond-Lot-Costs.xlsx|Prepared Lots|93</v>
      </c>
    </row>
    <row r="94" ht="20" customHeight="1">
      <c r="A94" s="62" t="str">
        <f>'Normalized Data'!B94</f>
        <v>LOT-0090</v>
      </c>
      <c r="B94" s="63" t="n">
        <f>'Normalized Data'!F94</f>
        <v>115750</v>
      </c>
      <c r="C94" s="63" t="n">
        <f>'Normalized Data'!G94</f>
        <v>7680</v>
      </c>
      <c r="D94" s="63" t="n">
        <f>'Normalized Data'!H94</f>
        <v>9325</v>
      </c>
      <c r="E94" s="63" t="n">
        <f>'Normalized Data'!I94</f>
        <v>2275</v>
      </c>
      <c r="F94" s="63" t="n">
        <f>'Normalized Data'!J94</f>
        <v>2050</v>
      </c>
      <c r="G94" s="63" t="n">
        <f>SUM(B94:F94)</f>
        <v>137080</v>
      </c>
      <c r="H94" s="64" t="n">
        <f>'Normalized Data'!L94</f>
        <v>1.41</v>
      </c>
      <c r="I94" s="65" t="n">
        <f>IF(H94=0,"",G94/H94)</f>
        <v>97219.85815602838</v>
      </c>
      <c r="J94" s="63" t="n">
        <f>'Normalized Data'!K94</f>
        <v>11550</v>
      </c>
      <c r="K94" s="63" t="n">
        <f>SUM(D94:E94)</f>
        <v>11600</v>
      </c>
      <c r="L94" s="63" t="n">
        <f>K94-J94</f>
        <v>50</v>
      </c>
      <c r="M94" s="63" t="n">
        <f>SUMIF('Normalized Data'!$B$5:$B$438,A94,'Normalized Data'!$O$5:$O$438)</f>
        <v>120630.4</v>
      </c>
      <c r="N94" s="63" t="n">
        <f>M94-G94</f>
        <v>-16449.600000000006</v>
      </c>
      <c r="O94" s="66" t="n">
        <f>IF('Normalized Data'!T94=0,"",'Normalized Data'!U94/'Normalized Data'!T94)</f>
        <v>1</v>
      </c>
      <c r="P94" s="62" t="str">
        <f>'Normalized Data'!Y94</f>
        <v>Diamond-Lot-Costs.xlsx|Prepared Lots|94</v>
      </c>
    </row>
    <row r="95" ht="20" customHeight="1">
      <c r="A95" s="67" t="str">
        <f>'Normalized Data'!B95</f>
        <v>LOT-0091</v>
      </c>
      <c r="B95" s="68" t="n">
        <f>'Normalized Data'!F95</f>
        <v>118600</v>
      </c>
      <c r="C95" s="68" t="n">
        <f>'Normalized Data'!G95</f>
        <v>5200</v>
      </c>
      <c r="D95" s="68" t="n">
        <f>'Normalized Data'!H95</f>
        <v>9750</v>
      </c>
      <c r="E95" s="68" t="n">
        <f>'Normalized Data'!I95</f>
        <v>2450</v>
      </c>
      <c r="F95" s="68" t="n">
        <f>'Normalized Data'!J95</f>
        <v>2170</v>
      </c>
      <c r="G95" s="68" t="n">
        <f>SUM(B95:F95)</f>
        <v>138170</v>
      </c>
      <c r="H95" s="69" t="n">
        <f>'Normalized Data'!L95</f>
        <v>0.4</v>
      </c>
      <c r="I95" s="70" t="n">
        <f>IF(H95=0,"",G95/H95)</f>
        <v>345425</v>
      </c>
      <c r="J95" s="68" t="n">
        <f>'Normalized Data'!K95</f>
        <v>11980</v>
      </c>
      <c r="K95" s="68" t="n">
        <f>SUM(D95:E95)</f>
        <v>12200</v>
      </c>
      <c r="L95" s="68" t="n">
        <f>K95-J95</f>
        <v>220</v>
      </c>
      <c r="M95" s="68" t="n">
        <f>SUMIF('Normalized Data'!$B$5:$B$438,A95,'Normalized Data'!$O$5:$O$438)</f>
        <v>99482.4</v>
      </c>
      <c r="N95" s="68" t="n">
        <f>M95-G95</f>
        <v>-38687.600000000006</v>
      </c>
      <c r="O95" s="71" t="n">
        <f>IF('Normalized Data'!T95=0,"",'Normalized Data'!U95/'Normalized Data'!T95)</f>
        <v>1</v>
      </c>
      <c r="P95" s="67" t="str">
        <f>'Normalized Data'!Y95</f>
        <v>Diamond-Lot-Costs.xlsx|Prepared Lots|95</v>
      </c>
    </row>
    <row r="96" ht="20" customHeight="1">
      <c r="A96" s="62" t="str">
        <f>'Normalized Data'!B96</f>
        <v>LOT-0092</v>
      </c>
      <c r="B96" s="63" t="n">
        <f>'Normalized Data'!F96</f>
        <v>121450</v>
      </c>
      <c r="C96" s="63" t="n">
        <f>'Normalized Data'!G96</f>
        <v>5510</v>
      </c>
      <c r="D96" s="63" t="n">
        <f>'Normalized Data'!H96</f>
        <v>10175</v>
      </c>
      <c r="E96" s="63" t="n">
        <f>'Normalized Data'!I96</f>
        <v>2625</v>
      </c>
      <c r="F96" s="63" t="n">
        <f>'Normalized Data'!J96</f>
        <v>1450</v>
      </c>
      <c r="G96" s="63" t="n">
        <f>SUM(B96:F96)</f>
        <v>141210</v>
      </c>
      <c r="H96" s="64" t="n">
        <f>'Normalized Data'!L96</f>
        <v>0.46</v>
      </c>
      <c r="I96" s="65" t="n">
        <f>IF(H96=0,"",G96/H96)</f>
        <v>306978.2608695652</v>
      </c>
      <c r="J96" s="63" t="n">
        <f>'Normalized Data'!K96</f>
        <v>12410</v>
      </c>
      <c r="K96" s="63" t="n">
        <f>SUM(D96:E96)</f>
        <v>12800</v>
      </c>
      <c r="L96" s="63" t="n">
        <f>K96-J96</f>
        <v>390</v>
      </c>
      <c r="M96" s="63" t="n">
        <f>SUMIF('Normalized Data'!$B$5:$B$438,A96,'Normalized Data'!$O$5:$O$438)</f>
        <v>107319.6</v>
      </c>
      <c r="N96" s="63" t="n">
        <f>M96-G96</f>
        <v>-33890.399999999994</v>
      </c>
      <c r="O96" s="66" t="n">
        <f>IF('Normalized Data'!T96=0,"",'Normalized Data'!U96/'Normalized Data'!T96)</f>
        <v>1</v>
      </c>
      <c r="P96" s="62" t="str">
        <f>'Normalized Data'!Y96</f>
        <v>Diamond-Lot-Costs.xlsx|Prepared Lots|96</v>
      </c>
    </row>
    <row r="97" ht="20" customHeight="1">
      <c r="A97" s="67" t="str">
        <f>'Normalized Data'!B97</f>
        <v>LOT-0093</v>
      </c>
      <c r="B97" s="68" t="n">
        <f>'Normalized Data'!F97</f>
        <v>124300</v>
      </c>
      <c r="C97" s="68" t="n">
        <f>'Normalized Data'!G97</f>
        <v>5820</v>
      </c>
      <c r="D97" s="68" t="n">
        <f>'Normalized Data'!H97</f>
        <v>10600</v>
      </c>
      <c r="E97" s="68" t="n">
        <f>'Normalized Data'!I97</f>
        <v>2100</v>
      </c>
      <c r="F97" s="68" t="n">
        <f>'Normalized Data'!J97</f>
        <v>1570</v>
      </c>
      <c r="G97" s="68" t="n">
        <f>SUM(B97:F97)</f>
        <v>144390</v>
      </c>
      <c r="H97" s="69" t="n">
        <f>'Normalized Data'!L97</f>
        <v>0.52</v>
      </c>
      <c r="I97" s="70" t="n">
        <f>IF(H97=0,"",G97/H97)</f>
        <v>277673.07692307694</v>
      </c>
      <c r="J97" s="68" t="n">
        <f>'Normalized Data'!K97</f>
        <v>12840</v>
      </c>
      <c r="K97" s="68" t="n">
        <f>SUM(D97:E97)</f>
        <v>12700</v>
      </c>
      <c r="L97" s="68" t="n">
        <f>K97-J97</f>
        <v>-140</v>
      </c>
      <c r="M97" s="68" t="n">
        <f>SUMIF('Normalized Data'!$B$5:$B$438,A97,'Normalized Data'!$O$5:$O$438)</f>
        <v>115512</v>
      </c>
      <c r="N97" s="68" t="n">
        <f>M97-G97</f>
        <v>-28878</v>
      </c>
      <c r="O97" s="71" t="n">
        <f>IF('Normalized Data'!T97=0,"",'Normalized Data'!U97/'Normalized Data'!T97)</f>
        <v>1</v>
      </c>
      <c r="P97" s="67" t="str">
        <f>'Normalized Data'!Y97</f>
        <v>Diamond-Lot-Costs.xlsx|Prepared Lots|97</v>
      </c>
    </row>
    <row r="98" ht="20" customHeight="1">
      <c r="A98" s="62" t="str">
        <f>'Normalized Data'!B98</f>
        <v>LOT-0094</v>
      </c>
      <c r="B98" s="63" t="n">
        <f>'Normalized Data'!F98</f>
        <v>127150</v>
      </c>
      <c r="C98" s="63" t="n">
        <f>'Normalized Data'!G98</f>
        <v>6130</v>
      </c>
      <c r="D98" s="63" t="n">
        <f>'Normalized Data'!H98</f>
        <v>11025</v>
      </c>
      <c r="E98" s="63" t="n">
        <f>'Normalized Data'!I98</f>
        <v>2275</v>
      </c>
      <c r="F98" s="63" t="n">
        <f>'Normalized Data'!J98</f>
        <v>1690</v>
      </c>
      <c r="G98" s="63" t="n">
        <f>SUM(B98:F98)</f>
        <v>148270</v>
      </c>
      <c r="H98" s="64" t="n">
        <f>'Normalized Data'!L98</f>
        <v>0.58</v>
      </c>
      <c r="I98" s="65" t="n">
        <f>IF(H98=0,"",G98/H98)</f>
        <v>255637.93103448278</v>
      </c>
      <c r="J98" s="63" t="n">
        <f>'Normalized Data'!K98</f>
        <v>13270</v>
      </c>
      <c r="K98" s="63" t="n">
        <f>SUM(D98:E98)</f>
        <v>13300</v>
      </c>
      <c r="L98" s="63" t="n">
        <f>K98-J98</f>
        <v>30</v>
      </c>
      <c r="M98" s="63" t="n">
        <f>SUMIF('Normalized Data'!$B$5:$B$438,A98,'Normalized Data'!$O$5:$O$438)</f>
        <v>124546.8</v>
      </c>
      <c r="N98" s="63" t="n">
        <f>M98-G98</f>
        <v>-23723.199999999997</v>
      </c>
      <c r="O98" s="66" t="n">
        <f>IF('Normalized Data'!T98=0,"",'Normalized Data'!U98/'Normalized Data'!T98)</f>
        <v>1</v>
      </c>
      <c r="P98" s="62" t="str">
        <f>'Normalized Data'!Y98</f>
        <v>Diamond-Lot-Costs.xlsx|Prepared Lots|98</v>
      </c>
    </row>
    <row r="99" ht="20" customHeight="1">
      <c r="A99" s="67" t="str">
        <f>'Normalized Data'!B99</f>
        <v>LOT-0095</v>
      </c>
      <c r="B99" s="68" t="n">
        <f>'Normalized Data'!F99</f>
        <v>130000</v>
      </c>
      <c r="C99" s="68" t="n">
        <f>'Normalized Data'!G99</f>
        <v>6440</v>
      </c>
      <c r="D99" s="68" t="n">
        <f>'Normalized Data'!H99</f>
        <v>11450</v>
      </c>
      <c r="E99" s="68" t="n">
        <f>'Normalized Data'!I99</f>
        <v>2450</v>
      </c>
      <c r="F99" s="68" t="n">
        <f>'Normalized Data'!J99</f>
        <v>1810</v>
      </c>
      <c r="G99" s="68" t="n">
        <f>SUM(B99:F99)</f>
        <v>152150</v>
      </c>
      <c r="H99" s="69" t="n">
        <f>'Normalized Data'!L99</f>
        <v>0.64</v>
      </c>
      <c r="I99" s="70" t="n">
        <f>IF(H99=0,"",G99/H99)</f>
        <v>237734.375</v>
      </c>
      <c r="J99" s="68" t="n">
        <f>'Normalized Data'!K99</f>
        <v>13700</v>
      </c>
      <c r="K99" s="68" t="n">
        <f>SUM(D99:E99)</f>
        <v>13900</v>
      </c>
      <c r="L99" s="68" t="n">
        <f>K99-J99</f>
        <v>200</v>
      </c>
      <c r="M99" s="68" t="n">
        <f>SUMIF('Normalized Data'!$B$5:$B$438,A99,'Normalized Data'!$O$5:$O$438)</f>
        <v>133892</v>
      </c>
      <c r="N99" s="68" t="n">
        <f>M99-G99</f>
        <v>-18258</v>
      </c>
      <c r="O99" s="71" t="n">
        <f>IF('Normalized Data'!T99=0,"",'Normalized Data'!U99/'Normalized Data'!T99)</f>
        <v>1</v>
      </c>
      <c r="P99" s="67" t="str">
        <f>'Normalized Data'!Y99</f>
        <v>Diamond-Lot-Costs.xlsx|Prepared Lots|99</v>
      </c>
    </row>
    <row r="100" ht="20" customHeight="1">
      <c r="A100" s="62" t="str">
        <f>'Normalized Data'!B100</f>
        <v>LOT-0096</v>
      </c>
      <c r="B100" s="63" t="n">
        <f>'Normalized Data'!F100</f>
        <v>132850</v>
      </c>
      <c r="C100" s="63" t="n">
        <f>'Normalized Data'!G100</f>
        <v>6750</v>
      </c>
      <c r="D100" s="63" t="n">
        <f>'Normalized Data'!H100</f>
        <v>11875</v>
      </c>
      <c r="E100" s="63" t="n">
        <f>'Normalized Data'!I100</f>
        <v>2625</v>
      </c>
      <c r="F100" s="63" t="n">
        <f>'Normalized Data'!J100</f>
        <v>1930</v>
      </c>
      <c r="G100" s="63" t="n">
        <f>SUM(B100:F100)</f>
        <v>156030</v>
      </c>
      <c r="H100" s="64" t="n">
        <f>'Normalized Data'!L100</f>
        <v>0.7</v>
      </c>
      <c r="I100" s="65" t="n">
        <f>IF(H100=0,"",G100/H100)</f>
        <v>222900</v>
      </c>
      <c r="J100" s="63" t="n">
        <f>'Normalized Data'!K100</f>
        <v>14130</v>
      </c>
      <c r="K100" s="63" t="n">
        <f>SUM(D100:E100)</f>
        <v>14500</v>
      </c>
      <c r="L100" s="63" t="n">
        <f>K100-J100</f>
        <v>370</v>
      </c>
      <c r="M100" s="63" t="n">
        <f>SUMIF('Normalized Data'!$B$5:$B$438,A100,'Normalized Data'!$O$5:$O$438)</f>
        <v>112341.6</v>
      </c>
      <c r="N100" s="63" t="n">
        <f>M100-G100</f>
        <v>-43688.399999999994</v>
      </c>
      <c r="O100" s="66" t="n">
        <f>IF('Normalized Data'!T100=0,"",'Normalized Data'!U100/'Normalized Data'!T100)</f>
        <v>1</v>
      </c>
      <c r="P100" s="62" t="str">
        <f>'Normalized Data'!Y100</f>
        <v>Diamond-Lot-Costs.xlsx|Prepared Lots|100</v>
      </c>
    </row>
    <row r="101" ht="20" customHeight="1">
      <c r="A101" s="67" t="str">
        <f>'Normalized Data'!B101</f>
        <v>LOT-0097</v>
      </c>
      <c r="B101" s="68" t="n">
        <f>'Normalized Data'!F101</f>
        <v>68400</v>
      </c>
      <c r="C101" s="68" t="n">
        <f>'Normalized Data'!G101</f>
        <v>7060</v>
      </c>
      <c r="D101" s="68" t="n">
        <f>'Normalized Data'!H101</f>
        <v>7200</v>
      </c>
      <c r="E101" s="68" t="n">
        <f>'Normalized Data'!I101</f>
        <v>2100</v>
      </c>
      <c r="F101" s="68" t="n">
        <f>'Normalized Data'!J101</f>
        <v>2050</v>
      </c>
      <c r="G101" s="68" t="n">
        <f>SUM(B101:F101)</f>
        <v>86810</v>
      </c>
      <c r="H101" s="69" t="n">
        <f>'Normalized Data'!L101</f>
        <v>0.76</v>
      </c>
      <c r="I101" s="70" t="n">
        <f>IF(H101=0,"",G101/H101)</f>
        <v>114223.68421052632</v>
      </c>
      <c r="J101" s="68" t="n">
        <f>'Normalized Data'!K101</f>
        <v>9400</v>
      </c>
      <c r="K101" s="68" t="n">
        <f>SUM(D101:E101)</f>
        <v>9300</v>
      </c>
      <c r="L101" s="68" t="n">
        <f>K101-J101</f>
        <v>-100</v>
      </c>
      <c r="M101" s="68" t="n">
        <f>SUMIF('Normalized Data'!$B$5:$B$438,A101,'Normalized Data'!$O$5:$O$438)</f>
        <v>65975.6</v>
      </c>
      <c r="N101" s="68" t="n">
        <f>M101-G101</f>
        <v>-20834.399999999994</v>
      </c>
      <c r="O101" s="71" t="n">
        <f>IF('Normalized Data'!T101=0,"",'Normalized Data'!U101/'Normalized Data'!T101)</f>
        <v>1</v>
      </c>
      <c r="P101" s="67" t="str">
        <f>'Normalized Data'!Y101</f>
        <v>Diamond-Lot-Costs.xlsx|Prepared Lots|101</v>
      </c>
    </row>
    <row r="102" ht="20" customHeight="1">
      <c r="A102" s="62" t="str">
        <f>'Normalized Data'!B102</f>
        <v>LOT-0098</v>
      </c>
      <c r="B102" s="63" t="n">
        <f>'Normalized Data'!F102</f>
        <v>71250</v>
      </c>
      <c r="C102" s="63" t="n">
        <f>'Normalized Data'!G102</f>
        <v>7370</v>
      </c>
      <c r="D102" s="63" t="n">
        <f>'Normalized Data'!H102</f>
        <v>7625</v>
      </c>
      <c r="E102" s="63" t="n">
        <f>'Normalized Data'!I102</f>
        <v>2275</v>
      </c>
      <c r="F102" s="63" t="n">
        <f>'Normalized Data'!J102</f>
        <v>2170</v>
      </c>
      <c r="G102" s="63" t="n">
        <f>SUM(B102:F102)</f>
        <v>90690</v>
      </c>
      <c r="H102" s="64" t="n">
        <f>'Normalized Data'!L102</f>
        <v>0.82</v>
      </c>
      <c r="I102" s="65" t="n">
        <f>IF(H102=0,"",G102/H102)</f>
        <v>110597.56097560977</v>
      </c>
      <c r="J102" s="63" t="n">
        <f>'Normalized Data'!K102</f>
        <v>9830</v>
      </c>
      <c r="K102" s="63" t="n">
        <f>SUM(D102:E102)</f>
        <v>9900</v>
      </c>
      <c r="L102" s="63" t="n">
        <f>K102-J102</f>
        <v>70</v>
      </c>
      <c r="M102" s="63" t="n">
        <f>SUMIF('Normalized Data'!$B$5:$B$438,A102,'Normalized Data'!$O$5:$O$438)</f>
        <v>72552</v>
      </c>
      <c r="N102" s="63" t="n">
        <f>M102-G102</f>
        <v>-18138</v>
      </c>
      <c r="O102" s="66" t="n">
        <f>IF('Normalized Data'!T102=0,"",'Normalized Data'!U102/'Normalized Data'!T102)</f>
        <v>1</v>
      </c>
      <c r="P102" s="62" t="str">
        <f>'Normalized Data'!Y102</f>
        <v>Diamond-Lot-Costs.xlsx|Prepared Lots|102</v>
      </c>
    </row>
    <row r="103" ht="20" customHeight="1">
      <c r="A103" s="67" t="str">
        <f>'Normalized Data'!B103</f>
        <v>LOT-0099</v>
      </c>
      <c r="B103" s="68" t="n">
        <f>'Normalized Data'!F103</f>
        <v>74100</v>
      </c>
      <c r="C103" s="68" t="n">
        <f>'Normalized Data'!G103</f>
        <v>7680</v>
      </c>
      <c r="D103" s="68" t="n">
        <f>'Normalized Data'!H103</f>
        <v>8050</v>
      </c>
      <c r="E103" s="68" t="n">
        <f>'Normalized Data'!I103</f>
        <v>2450</v>
      </c>
      <c r="F103" s="68" t="n">
        <f>'Normalized Data'!J103</f>
        <v>1450</v>
      </c>
      <c r="G103" s="68" t="n">
        <f>SUM(B103:F103)</f>
        <v>93730</v>
      </c>
      <c r="H103" s="69" t="n">
        <f>'Normalized Data'!L103</f>
        <v>0</v>
      </c>
      <c r="I103" s="70" t="str">
        <f>IF(H103=0,"",G103/H103)</f>
      </c>
      <c r="J103" s="68" t="n">
        <f>'Normalized Data'!K103</f>
        <v>10260</v>
      </c>
      <c r="K103" s="68" t="n">
        <f>SUM(D103:E103)</f>
        <v>10500</v>
      </c>
      <c r="L103" s="68" t="n">
        <f>K103-J103</f>
        <v>240</v>
      </c>
      <c r="M103" s="68" t="n">
        <f>SUMIF('Normalized Data'!$B$5:$B$438,A103,'Normalized Data'!$O$5:$O$438)</f>
        <v>78733.2</v>
      </c>
      <c r="N103" s="68" t="n">
        <f>M103-G103</f>
        <v>-14996.800000000003</v>
      </c>
      <c r="O103" s="71" t="n">
        <f>IF('Normalized Data'!T103=0,"",'Normalized Data'!U103/'Normalized Data'!T103)</f>
        <v>1</v>
      </c>
      <c r="P103" s="67" t="str">
        <f>'Normalized Data'!Y103</f>
        <v>Diamond-Lot-Costs.xlsx|Prepared Lots|103</v>
      </c>
    </row>
    <row r="104" ht="20" customHeight="1">
      <c r="A104" s="62" t="str">
        <f>'Normalized Data'!B104</f>
        <v>LOT-0100</v>
      </c>
      <c r="B104" s="63" t="n">
        <f>'Normalized Data'!F104</f>
        <v>76950</v>
      </c>
      <c r="C104" s="63" t="n">
        <f>'Normalized Data'!G104</f>
        <v>5200</v>
      </c>
      <c r="D104" s="63" t="n">
        <f>'Normalized Data'!H104</f>
        <v>8475</v>
      </c>
      <c r="E104" s="63" t="n">
        <f>'Normalized Data'!I104</f>
        <v>2625</v>
      </c>
      <c r="F104" s="63" t="n">
        <f>'Normalized Data'!J104</f>
        <v>1570</v>
      </c>
      <c r="G104" s="63" t="n">
        <f>SUM(B104:F104)</f>
        <v>94820</v>
      </c>
      <c r="H104" s="64" t="n">
        <f>'Normalized Data'!L104</f>
        <v>0.94</v>
      </c>
      <c r="I104" s="65" t="n">
        <f>IF(H104=0,"",G104/H104)</f>
        <v>100872.34042553192</v>
      </c>
      <c r="J104" s="63" t="n">
        <f>'Normalized Data'!K104</f>
        <v>10690</v>
      </c>
      <c r="K104" s="63" t="n">
        <f>SUM(D104:E104)</f>
        <v>11100</v>
      </c>
      <c r="L104" s="63" t="n">
        <f>K104-J104</f>
        <v>410</v>
      </c>
      <c r="M104" s="63" t="n">
        <f>SUMIF('Normalized Data'!$B$5:$B$438,A104,'Normalized Data'!$O$5:$O$438)</f>
        <v>83441.6</v>
      </c>
      <c r="N104" s="63" t="n">
        <f>M104-G104</f>
        <v>-11378.399999999994</v>
      </c>
      <c r="O104" s="66" t="n">
        <f>IF('Normalized Data'!T104=0,"",'Normalized Data'!U104/'Normalized Data'!T104)</f>
        <v>1</v>
      </c>
      <c r="P104" s="62" t="str">
        <f>'Normalized Data'!Y104</f>
        <v>Diamond-Lot-Costs.xlsx|Prepared Lots|104</v>
      </c>
    </row>
    <row r="105" ht="20" customHeight="1">
      <c r="A105" s="67" t="str">
        <f>'Normalized Data'!B105</f>
        <v>LOT-0101</v>
      </c>
      <c r="B105" s="68" t="n">
        <f>'Normalized Data'!F105</f>
        <v>79800</v>
      </c>
      <c r="C105" s="68" t="n">
        <f>'Normalized Data'!G105</f>
        <v>5510</v>
      </c>
      <c r="D105" s="68" t="n">
        <f>'Normalized Data'!H105</f>
        <v>8900</v>
      </c>
      <c r="E105" s="68" t="n">
        <f>'Normalized Data'!I105</f>
        <v>2100</v>
      </c>
      <c r="F105" s="68" t="n">
        <f>'Normalized Data'!J105</f>
        <v>1690</v>
      </c>
      <c r="G105" s="68" t="n">
        <f>SUM(B105:F105)</f>
        <v>98000</v>
      </c>
      <c r="H105" s="69" t="n">
        <f>'Normalized Data'!L105</f>
        <v>1</v>
      </c>
      <c r="I105" s="70" t="n">
        <f>IF(H105=0,"",G105/H105)</f>
        <v>98000</v>
      </c>
      <c r="J105" s="68" t="n">
        <f>'Normalized Data'!K105</f>
        <v>11120</v>
      </c>
      <c r="K105" s="68" t="n">
        <f>SUM(D105:E105)</f>
        <v>11000</v>
      </c>
      <c r="L105" s="68" t="n">
        <f>K105-J105</f>
        <v>-120</v>
      </c>
      <c r="M105" s="68" t="n">
        <f>SUMIF('Normalized Data'!$B$5:$B$438,A105,'Normalized Data'!$O$5:$O$438)</f>
        <v>70560</v>
      </c>
      <c r="N105" s="68" t="n">
        <f>M105-G105</f>
        <v>-27440</v>
      </c>
      <c r="O105" s="71" t="n">
        <f>IF('Normalized Data'!T105=0,"",'Normalized Data'!U105/'Normalized Data'!T105)</f>
        <v>1</v>
      </c>
      <c r="P105" s="67" t="str">
        <f>'Normalized Data'!Y105</f>
        <v>Diamond-Lot-Costs.xlsx|Prepared Lots|105</v>
      </c>
    </row>
    <row r="106" ht="20" customHeight="1">
      <c r="A106" s="62" t="str">
        <f>'Normalized Data'!B106</f>
        <v>LOT-0102</v>
      </c>
      <c r="B106" s="63" t="n">
        <f>'Normalized Data'!F106</f>
        <v>82650</v>
      </c>
      <c r="C106" s="63" t="n">
        <f>'Normalized Data'!G106</f>
        <v>5820</v>
      </c>
      <c r="D106" s="63" t="n">
        <f>'Normalized Data'!H106</f>
        <v>9325</v>
      </c>
      <c r="E106" s="63" t="n">
        <f>'Normalized Data'!I106</f>
        <v>2275</v>
      </c>
      <c r="F106" s="63" t="n">
        <f>'Normalized Data'!J106</f>
        <v>1810</v>
      </c>
      <c r="G106" s="63" t="n">
        <f>SUM(B106:F106)</f>
        <v>101880</v>
      </c>
      <c r="H106" s="64" t="n">
        <f>'Normalized Data'!L106</f>
        <v>1.06</v>
      </c>
      <c r="I106" s="65" t="n">
        <f>IF(H106=0,"",G106/H106)</f>
        <v>96113.2075471698</v>
      </c>
      <c r="J106" s="63" t="n">
        <f>'Normalized Data'!K106</f>
        <v>11550</v>
      </c>
      <c r="K106" s="63" t="n">
        <f>SUM(D106:E106)</f>
        <v>11600</v>
      </c>
      <c r="L106" s="63" t="n">
        <f>K106-J106</f>
        <v>50</v>
      </c>
      <c r="M106" s="63" t="n">
        <f>SUMIF('Normalized Data'!$B$5:$B$438,A106,'Normalized Data'!$O$5:$O$438)</f>
        <v>77428.8</v>
      </c>
      <c r="N106" s="63" t="n">
        <f>M106-G106</f>
        <v>-24451.199999999997</v>
      </c>
      <c r="O106" s="66" t="n">
        <f>IF('Normalized Data'!T106=0,"",'Normalized Data'!U106/'Normalized Data'!T106)</f>
        <v>1</v>
      </c>
      <c r="P106" s="62" t="str">
        <f>'Normalized Data'!Y106</f>
        <v>Diamond-Lot-Costs.xlsx|Prepared Lots|106</v>
      </c>
    </row>
    <row r="107" ht="20" customHeight="1">
      <c r="A107" s="67" t="str">
        <f>'Normalized Data'!B107</f>
        <v>LOT-0103</v>
      </c>
      <c r="B107" s="68" t="n">
        <f>'Normalized Data'!F107</f>
        <v>85500</v>
      </c>
      <c r="C107" s="68" t="n">
        <f>'Normalized Data'!G107</f>
        <v>6130</v>
      </c>
      <c r="D107" s="68" t="n">
        <f>'Normalized Data'!H107</f>
        <v>9750</v>
      </c>
      <c r="E107" s="68" t="n">
        <f>'Normalized Data'!I107</f>
        <v>2450</v>
      </c>
      <c r="F107" s="68" t="n">
        <f>'Normalized Data'!J107</f>
        <v>1930</v>
      </c>
      <c r="G107" s="68" t="n">
        <f>SUM(B107:F107)</f>
        <v>105760</v>
      </c>
      <c r="H107" s="69" t="n">
        <f>'Normalized Data'!L107</f>
        <v>1.12</v>
      </c>
      <c r="I107" s="70" t="n">
        <f>IF(H107=0,"",G107/H107)</f>
        <v>94428.57142857142</v>
      </c>
      <c r="J107" s="68" t="n">
        <f>'Normalized Data'!K107</f>
        <v>11980</v>
      </c>
      <c r="K107" s="68" t="n">
        <f>SUM(D107:E107)</f>
        <v>12200</v>
      </c>
      <c r="L107" s="68" t="n">
        <f>K107-J107</f>
        <v>220</v>
      </c>
      <c r="M107" s="68" t="n">
        <f>SUMIF('Normalized Data'!$B$5:$B$438,A107,'Normalized Data'!$O$5:$O$438)</f>
        <v>84608</v>
      </c>
      <c r="N107" s="68" t="n">
        <f>M107-G107</f>
        <v>-21152</v>
      </c>
      <c r="O107" s="71" t="n">
        <f>IF('Normalized Data'!T107=0,"",'Normalized Data'!U107/'Normalized Data'!T107)</f>
        <v>0.75</v>
      </c>
      <c r="P107" s="67" t="str">
        <f>'Normalized Data'!Y107</f>
        <v>Diamond-Lot-Costs.xlsx|Prepared Lots|107</v>
      </c>
    </row>
    <row r="108" ht="20" customHeight="1">
      <c r="A108" s="62" t="str">
        <f>'Normalized Data'!B108</f>
        <v>LOT-0104</v>
      </c>
      <c r="B108" s="63" t="n">
        <f>'Normalized Data'!F108</f>
        <v>88350</v>
      </c>
      <c r="C108" s="63" t="n">
        <f>'Normalized Data'!G108</f>
        <v>6440</v>
      </c>
      <c r="D108" s="63" t="n">
        <f>'Normalized Data'!H108</f>
        <v>10175</v>
      </c>
      <c r="E108" s="63" t="n">
        <f>'Normalized Data'!I108</f>
        <v>2625</v>
      </c>
      <c r="F108" s="63" t="n">
        <f>'Normalized Data'!J108</f>
        <v>2050</v>
      </c>
      <c r="G108" s="63" t="n">
        <f>SUM(B108:F108)</f>
        <v>109640</v>
      </c>
      <c r="H108" s="64" t="n">
        <f>'Normalized Data'!L108</f>
        <v>1.18</v>
      </c>
      <c r="I108" s="65" t="n">
        <f>IF(H108=0,"",G108/H108)</f>
        <v>92915.25423728814</v>
      </c>
      <c r="J108" s="63" t="n">
        <f>'Normalized Data'!K108</f>
        <v>12410</v>
      </c>
      <c r="K108" s="63" t="n">
        <f>SUM(D108:E108)</f>
        <v>12800</v>
      </c>
      <c r="L108" s="63" t="n">
        <f>K108-J108</f>
        <v>390</v>
      </c>
      <c r="M108" s="63" t="n">
        <f>SUMIF('Normalized Data'!$B$5:$B$438,A108,'Normalized Data'!$O$5:$O$438)</f>
        <v>92097.6</v>
      </c>
      <c r="N108" s="63" t="n">
        <f>M108-G108</f>
        <v>-17542.399999999994</v>
      </c>
      <c r="O108" s="66" t="n">
        <f>IF('Normalized Data'!T108=0,"",'Normalized Data'!U108/'Normalized Data'!T108)</f>
        <v>1</v>
      </c>
      <c r="P108" s="62" t="str">
        <f>'Normalized Data'!Y108</f>
        <v>Diamond-Lot-Costs.xlsx|Prepared Lots|108</v>
      </c>
    </row>
    <row r="109" ht="20" customHeight="1">
      <c r="A109" s="67" t="str">
        <f>'Normalized Data'!B109</f>
        <v>LOT-0105</v>
      </c>
      <c r="B109" s="68" t="n">
        <f>'Normalized Data'!F109</f>
        <v>91200</v>
      </c>
      <c r="C109" s="68" t="n">
        <f>'Normalized Data'!G109</f>
        <v>6750</v>
      </c>
      <c r="D109" s="68" t="n">
        <f>'Normalized Data'!H109</f>
        <v>10600</v>
      </c>
      <c r="E109" s="68" t="n">
        <f>'Normalized Data'!I109</f>
        <v>2100</v>
      </c>
      <c r="F109" s="68" t="n">
        <f>'Normalized Data'!J109</f>
        <v>2170</v>
      </c>
      <c r="G109" s="68" t="n">
        <f>SUM(B109:F109)</f>
        <v>112820</v>
      </c>
      <c r="H109" s="69" t="n">
        <f>'Normalized Data'!L109</f>
        <v>1.24</v>
      </c>
      <c r="I109" s="70" t="n">
        <f>IF(H109=0,"",G109/H109)</f>
        <v>90983.87096774194</v>
      </c>
      <c r="J109" s="68" t="n">
        <f>'Normalized Data'!K109</f>
        <v>12840</v>
      </c>
      <c r="K109" s="68" t="n">
        <f>SUM(D109:E109)</f>
        <v>12700</v>
      </c>
      <c r="L109" s="68" t="n">
        <f>K109-J109</f>
        <v>-140</v>
      </c>
      <c r="M109" s="68" t="n">
        <f>SUMIF('Normalized Data'!$B$5:$B$438,A109,'Normalized Data'!$O$5:$O$438)</f>
        <v>99281.6</v>
      </c>
      <c r="N109" s="68" t="n">
        <f>M109-G109</f>
        <v>-13538.399999999994</v>
      </c>
      <c r="O109" s="71" t="n">
        <f>IF('Normalized Data'!T109=0,"",'Normalized Data'!U109/'Normalized Data'!T109)</f>
        <v>1</v>
      </c>
      <c r="P109" s="67" t="str">
        <f>'Normalized Data'!Y109</f>
        <v>Diamond-Lot-Costs.xlsx|Prepared Lots|109</v>
      </c>
    </row>
    <row r="110" ht="20" customHeight="1">
      <c r="A110" s="62" t="str">
        <f>'Normalized Data'!B110</f>
        <v>LOT-0106</v>
      </c>
      <c r="B110" s="63" t="n">
        <f>'Normalized Data'!F110</f>
        <v>94050</v>
      </c>
      <c r="C110" s="63" t="n">
        <f>'Normalized Data'!G110</f>
        <v>7060</v>
      </c>
      <c r="D110" s="63" t="n">
        <f>'Normalized Data'!H110</f>
        <v>11025</v>
      </c>
      <c r="E110" s="63" t="n">
        <f>'Normalized Data'!I110</f>
        <v>2275</v>
      </c>
      <c r="F110" s="63" t="n">
        <f>'Normalized Data'!J110</f>
        <v>1450</v>
      </c>
      <c r="G110" s="63" t="n">
        <f>SUM(B110:F110)</f>
        <v>115860</v>
      </c>
      <c r="H110" s="64" t="n">
        <f>'Normalized Data'!L110</f>
        <v>1.3</v>
      </c>
      <c r="I110" s="65" t="n">
        <f>IF(H110=0,"",G110/H110)</f>
        <v>89123.07692307692</v>
      </c>
      <c r="J110" s="63" t="n">
        <f>'Normalized Data'!K110</f>
        <v>13270</v>
      </c>
      <c r="K110" s="63" t="n">
        <f>SUM(D110:E110)</f>
        <v>13300</v>
      </c>
      <c r="L110" s="63" t="n">
        <f>K110-J110</f>
        <v>30</v>
      </c>
      <c r="M110" s="63" t="n">
        <f>SUMIF('Normalized Data'!$B$5:$B$438,A110,'Normalized Data'!$O$5:$O$438)</f>
        <v>83419.2</v>
      </c>
      <c r="N110" s="63" t="n">
        <f>M110-G110</f>
        <v>-32440.800000000003</v>
      </c>
      <c r="O110" s="66" t="n">
        <f>IF('Normalized Data'!T110=0,"",'Normalized Data'!U110/'Normalized Data'!T110)</f>
        <v>1</v>
      </c>
      <c r="P110" s="62" t="str">
        <f>'Normalized Data'!Y110</f>
        <v>Diamond-Lot-Costs.xlsx|Prepared Lots|110</v>
      </c>
    </row>
    <row r="111" ht="20" customHeight="1">
      <c r="A111" s="67" t="str">
        <f>'Normalized Data'!B111</f>
        <v>LOT-0107</v>
      </c>
      <c r="B111" s="68" t="n">
        <f>'Normalized Data'!F111</f>
        <v>96900</v>
      </c>
      <c r="C111" s="68" t="n">
        <f>'Normalized Data'!G111</f>
        <v>7370</v>
      </c>
      <c r="D111" s="68" t="n">
        <f>'Normalized Data'!H111</f>
        <v>11450</v>
      </c>
      <c r="E111" s="68" t="n">
        <f>'Normalized Data'!I111</f>
        <v>2450</v>
      </c>
      <c r="F111" s="68" t="n">
        <f>'Normalized Data'!J111</f>
        <v>1570</v>
      </c>
      <c r="G111" s="68" t="n">
        <f>SUM(B111:F111)</f>
        <v>119740</v>
      </c>
      <c r="H111" s="69" t="n">
        <f>'Normalized Data'!L111</f>
        <v>1.36</v>
      </c>
      <c r="I111" s="70" t="n">
        <f>IF(H111=0,"",G111/H111)</f>
        <v>88044.11764705881</v>
      </c>
      <c r="J111" s="68" t="n">
        <f>'Normalized Data'!K111</f>
        <v>13700</v>
      </c>
      <c r="K111" s="68" t="n">
        <f>SUM(D111:E111)</f>
        <v>13900</v>
      </c>
      <c r="L111" s="68" t="n">
        <f>K111-J111</f>
        <v>200</v>
      </c>
      <c r="M111" s="68" t="n">
        <f>SUMIF('Normalized Data'!$B$5:$B$438,A111,'Normalized Data'!$O$5:$O$438)</f>
        <v>91002.4</v>
      </c>
      <c r="N111" s="68" t="n">
        <f>M111-G111</f>
        <v>-28737.600000000006</v>
      </c>
      <c r="O111" s="71" t="n">
        <f>IF('Normalized Data'!T111=0,"",'Normalized Data'!U111/'Normalized Data'!T111)</f>
        <v>1</v>
      </c>
      <c r="P111" s="67" t="str">
        <f>'Normalized Data'!Y111</f>
        <v>Diamond-Lot-Costs.xlsx|Prepared Lots|111</v>
      </c>
    </row>
    <row r="112" ht="20" customHeight="1">
      <c r="A112" s="62" t="str">
        <f>'Normalized Data'!B112</f>
        <v>LOT-0108</v>
      </c>
      <c r="B112" s="63" t="n">
        <f>'Normalized Data'!F112</f>
        <v>99750</v>
      </c>
      <c r="C112" s="63" t="n">
        <f>'Normalized Data'!G112</f>
        <v>7680</v>
      </c>
      <c r="D112" s="63" t="n">
        <f>'Normalized Data'!H112</f>
        <v>11875</v>
      </c>
      <c r="E112" s="63" t="n">
        <f>'Normalized Data'!I112</f>
        <v>2625</v>
      </c>
      <c r="F112" s="63" t="n">
        <f>'Normalized Data'!J112</f>
        <v>1690</v>
      </c>
      <c r="G112" s="63" t="n">
        <f>SUM(B112:F112)</f>
        <v>123620</v>
      </c>
      <c r="H112" s="64" t="n">
        <f>'Normalized Data'!L112</f>
        <v>1.42</v>
      </c>
      <c r="I112" s="65" t="n">
        <f>IF(H112=0,"",G112/H112)</f>
        <v>87056.33802816902</v>
      </c>
      <c r="J112" s="63" t="n">
        <f>'Normalized Data'!K112</f>
        <v>14130</v>
      </c>
      <c r="K112" s="63" t="n">
        <f>SUM(D112:E112)</f>
        <v>14500</v>
      </c>
      <c r="L112" s="63" t="n">
        <f>K112-J112</f>
        <v>370</v>
      </c>
      <c r="M112" s="63" t="n">
        <f>SUMIF('Normalized Data'!$B$5:$B$438,A112,'Normalized Data'!$O$5:$O$438)</f>
        <v>98896</v>
      </c>
      <c r="N112" s="63" t="n">
        <f>M112-G112</f>
        <v>-24724</v>
      </c>
      <c r="O112" s="66" t="n">
        <f>IF('Normalized Data'!T112=0,"",'Normalized Data'!U112/'Normalized Data'!T112)</f>
        <v>1</v>
      </c>
      <c r="P112" s="62" t="str">
        <f>'Normalized Data'!Y112</f>
        <v>Diamond-Lot-Costs.xlsx|Prepared Lots|112</v>
      </c>
    </row>
    <row r="113" ht="20" customHeight="1">
      <c r="A113" s="67" t="str">
        <f>'Normalized Data'!B113</f>
        <v>LOT-0109</v>
      </c>
      <c r="B113" s="68" t="n">
        <f>'Normalized Data'!F113</f>
        <v>102600</v>
      </c>
      <c r="C113" s="68" t="n">
        <f>'Normalized Data'!G113</f>
        <v>5200</v>
      </c>
      <c r="D113" s="68" t="n">
        <f>'Normalized Data'!H113</f>
        <v>7200</v>
      </c>
      <c r="E113" s="68" t="n">
        <f>'Normalized Data'!I113</f>
        <v>2100</v>
      </c>
      <c r="F113" s="68" t="n">
        <f>'Normalized Data'!J113</f>
        <v>1810</v>
      </c>
      <c r="G113" s="68" t="n">
        <f>SUM(B113:F113)</f>
        <v>118910</v>
      </c>
      <c r="H113" s="69" t="n">
        <f>'Normalized Data'!L113</f>
        <v>0.41</v>
      </c>
      <c r="I113" s="70" t="n">
        <f>IF(H113=0,"",G113/H113)</f>
        <v>290024.39024390245</v>
      </c>
      <c r="J113" s="68" t="n">
        <f>'Normalized Data'!K113</f>
        <v>9400</v>
      </c>
      <c r="K113" s="68" t="n">
        <f>SUM(D113:E113)</f>
        <v>9300</v>
      </c>
      <c r="L113" s="68" t="n">
        <f>K113-J113</f>
        <v>-100</v>
      </c>
      <c r="M113" s="68" t="n">
        <f>SUMIF('Normalized Data'!$B$5:$B$438,A113,'Normalized Data'!$O$5:$O$438)</f>
        <v>99884.4</v>
      </c>
      <c r="N113" s="68" t="n">
        <f>M113-G113</f>
        <v>-19025.600000000006</v>
      </c>
      <c r="O113" s="71" t="n">
        <f>IF('Normalized Data'!T113=0,"",'Normalized Data'!U113/'Normalized Data'!T113)</f>
        <v>1</v>
      </c>
      <c r="P113" s="67" t="str">
        <f>'Normalized Data'!Y113</f>
        <v>Diamond-Lot-Costs.xlsx|Prepared Lots|113</v>
      </c>
    </row>
    <row r="114" ht="20" customHeight="1">
      <c r="A114" s="62" t="str">
        <f>'Normalized Data'!B114</f>
        <v>LOT-0110</v>
      </c>
      <c r="B114" s="63" t="n">
        <f>'Normalized Data'!F114</f>
        <v>105450</v>
      </c>
      <c r="C114" s="63" t="n">
        <f>'Normalized Data'!G114</f>
        <v>5510</v>
      </c>
      <c r="D114" s="63" t="n">
        <f>'Normalized Data'!H114</f>
        <v>7625</v>
      </c>
      <c r="E114" s="63" t="n">
        <f>'Normalized Data'!I114</f>
        <v>2275</v>
      </c>
      <c r="F114" s="63" t="n">
        <f>'Normalized Data'!J114</f>
        <v>1930</v>
      </c>
      <c r="G114" s="63" t="n">
        <f>SUM(B114:F114)</f>
        <v>122790</v>
      </c>
      <c r="H114" s="64" t="n">
        <f>'Normalized Data'!L114</f>
        <v>0.47</v>
      </c>
      <c r="I114" s="65" t="n">
        <f>IF(H114=0,"",G114/H114)</f>
        <v>261255.3191489362</v>
      </c>
      <c r="J114" s="63" t="n">
        <f>'Normalized Data'!K114</f>
        <v>9830</v>
      </c>
      <c r="K114" s="63" t="n">
        <f>SUM(D114:E114)</f>
        <v>9900</v>
      </c>
      <c r="L114" s="63" t="n">
        <f>K114-J114</f>
        <v>70</v>
      </c>
      <c r="M114" s="63" t="n">
        <f>SUMIF('Normalized Data'!$B$5:$B$438,A114,'Normalized Data'!$O$5:$O$438)</f>
        <v>108055.2</v>
      </c>
      <c r="N114" s="63" t="n">
        <f>M114-G114</f>
        <v>-14734.800000000003</v>
      </c>
      <c r="O114" s="66" t="n">
        <f>IF('Normalized Data'!T114=0,"",'Normalized Data'!U114/'Normalized Data'!T114)</f>
        <v>1</v>
      </c>
      <c r="P114" s="62" t="str">
        <f>'Normalized Data'!Y114</f>
        <v>Diamond-Lot-Costs.xlsx|Prepared Lots|114</v>
      </c>
    </row>
    <row r="115" ht="20" customHeight="1">
      <c r="A115" s="67" t="str">
        <f>'Normalized Data'!B115</f>
        <v>LOT-0111</v>
      </c>
      <c r="B115" s="68" t="n">
        <f>'Normalized Data'!F115</f>
        <v>108300</v>
      </c>
      <c r="C115" s="68" t="n">
        <f>'Normalized Data'!G115</f>
        <v>5820</v>
      </c>
      <c r="D115" s="68" t="n">
        <f>'Normalized Data'!H115</f>
        <v>8050</v>
      </c>
      <c r="E115" s="68" t="n">
        <f>'Normalized Data'!I115</f>
        <v>2450</v>
      </c>
      <c r="F115" s="68" t="n">
        <f>'Normalized Data'!J115</f>
        <v>2050</v>
      </c>
      <c r="G115" s="68" t="n">
        <f>SUM(B115:F115)</f>
        <v>126670</v>
      </c>
      <c r="H115" s="69" t="n">
        <f>'Normalized Data'!L115</f>
        <v>0.53</v>
      </c>
      <c r="I115" s="70" t="n">
        <f>IF(H115=0,"",G115/H115)</f>
        <v>239000</v>
      </c>
      <c r="J115" s="68" t="n">
        <f>'Normalized Data'!K115</f>
        <v>10260</v>
      </c>
      <c r="K115" s="68" t="n">
        <f>SUM(D115:E115)</f>
        <v>10500</v>
      </c>
      <c r="L115" s="68" t="n">
        <f>K115-J115</f>
        <v>240</v>
      </c>
      <c r="M115" s="68" t="n">
        <f>SUMIF('Normalized Data'!$B$5:$B$438,A115,'Normalized Data'!$O$5:$O$438)</f>
        <v>91202.4</v>
      </c>
      <c r="N115" s="68" t="n">
        <f>M115-G115</f>
        <v>-35467.600000000006</v>
      </c>
      <c r="O115" s="71" t="n">
        <f>IF('Normalized Data'!T115=0,"",'Normalized Data'!U115/'Normalized Data'!T115)</f>
        <v>1</v>
      </c>
      <c r="P115" s="67" t="str">
        <f>'Normalized Data'!Y115</f>
        <v>Diamond-Lot-Costs.xlsx|Prepared Lots|115</v>
      </c>
    </row>
    <row r="116" ht="20" customHeight="1">
      <c r="A116" s="62" t="str">
        <f>'Normalized Data'!B116</f>
        <v>LOT-0112</v>
      </c>
      <c r="B116" s="63" t="n">
        <f>'Normalized Data'!F116</f>
        <v>111150</v>
      </c>
      <c r="C116" s="63" t="n">
        <f>'Normalized Data'!G116</f>
        <v>6130</v>
      </c>
      <c r="D116" s="63" t="n">
        <f>'Normalized Data'!H116</f>
        <v>8475</v>
      </c>
      <c r="E116" s="63" t="n">
        <f>'Normalized Data'!I116</f>
        <v>2625</v>
      </c>
      <c r="F116" s="63" t="n">
        <f>'Normalized Data'!J116</f>
        <v>2170</v>
      </c>
      <c r="G116" s="63" t="n">
        <f>SUM(B116:F116)</f>
        <v>130550</v>
      </c>
      <c r="H116" s="64" t="n">
        <f>'Normalized Data'!L116</f>
        <v>0.59</v>
      </c>
      <c r="I116" s="65" t="n">
        <f>IF(H116=0,"",G116/H116)</f>
        <v>221271.18644067796</v>
      </c>
      <c r="J116" s="63" t="n">
        <f>'Normalized Data'!K116</f>
        <v>10690</v>
      </c>
      <c r="K116" s="63" t="n">
        <f>SUM(D116:E116)</f>
        <v>11100</v>
      </c>
      <c r="L116" s="63" t="n">
        <f>K116-J116</f>
        <v>410</v>
      </c>
      <c r="M116" s="63" t="n">
        <f>SUMIF('Normalized Data'!$B$5:$B$438,A116,'Normalized Data'!$O$5:$O$438)</f>
        <v>99218</v>
      </c>
      <c r="N116" s="63" t="n">
        <f>M116-G116</f>
        <v>-31332</v>
      </c>
      <c r="O116" s="66" t="n">
        <f>IF('Normalized Data'!T116=0,"",'Normalized Data'!U116/'Normalized Data'!T116)</f>
        <v>1</v>
      </c>
      <c r="P116" s="62" t="str">
        <f>'Normalized Data'!Y116</f>
        <v>Diamond-Lot-Costs.xlsx|Prepared Lots|116</v>
      </c>
    </row>
    <row r="117" ht="20" customHeight="1">
      <c r="A117" s="67" t="str">
        <f>'Normalized Data'!B117</f>
        <v>LOT-0113</v>
      </c>
      <c r="B117" s="68" t="n">
        <f>'Normalized Data'!F117</f>
        <v>114000</v>
      </c>
      <c r="C117" s="68" t="n">
        <f>'Normalized Data'!G117</f>
        <v>6440</v>
      </c>
      <c r="D117" s="68" t="n">
        <f>'Normalized Data'!H117</f>
        <v>8900</v>
      </c>
      <c r="E117" s="68" t="n">
        <f>'Normalized Data'!I117</f>
        <v>2100</v>
      </c>
      <c r="F117" s="68" t="n">
        <f>'Normalized Data'!J117</f>
        <v>1450</v>
      </c>
      <c r="G117" s="68" t="n">
        <f>SUM(B117:F117)</f>
        <v>132890</v>
      </c>
      <c r="H117" s="69" t="n">
        <f>'Normalized Data'!L117</f>
        <v>0.65</v>
      </c>
      <c r="I117" s="70" t="n">
        <f>IF(H117=0,"",G117/H117)</f>
        <v>204446.15384615384</v>
      </c>
      <c r="J117" s="68" t="n">
        <f>'Normalized Data'!K117</f>
        <v>11120</v>
      </c>
      <c r="K117" s="68" t="n">
        <f>SUM(D117:E117)</f>
        <v>11000</v>
      </c>
      <c r="L117" s="68" t="n">
        <f>K117-J117</f>
        <v>-120</v>
      </c>
      <c r="M117" s="68" t="n">
        <f>SUMIF('Normalized Data'!$B$5:$B$438,A117,'Normalized Data'!$O$5:$O$438)</f>
        <v>106312</v>
      </c>
      <c r="N117" s="68" t="n">
        <f>M117-G117</f>
        <v>-26578</v>
      </c>
      <c r="O117" s="71" t="n">
        <f>IF('Normalized Data'!T117=0,"",'Normalized Data'!U117/'Normalized Data'!T117)</f>
        <v>1</v>
      </c>
      <c r="P117" s="67" t="str">
        <f>'Normalized Data'!Y117</f>
        <v>Diamond-Lot-Costs.xlsx|Prepared Lots|117</v>
      </c>
    </row>
    <row r="118" ht="20" customHeight="1">
      <c r="A118" s="62" t="str">
        <f>'Normalized Data'!B118</f>
        <v>LOT-0114</v>
      </c>
      <c r="B118" s="63" t="n">
        <f>'Normalized Data'!F118</f>
        <v>116850</v>
      </c>
      <c r="C118" s="63" t="n">
        <f>'Normalized Data'!G118</f>
        <v>6750</v>
      </c>
      <c r="D118" s="63" t="n">
        <f>'Normalized Data'!H118</f>
        <v>9325</v>
      </c>
      <c r="E118" s="63" t="n">
        <f>'Normalized Data'!I118</f>
        <v>2275</v>
      </c>
      <c r="F118" s="63" t="n">
        <f>'Normalized Data'!J118</f>
        <v>1570</v>
      </c>
      <c r="G118" s="63" t="n">
        <f>SUM(B118:F118)</f>
        <v>136770</v>
      </c>
      <c r="H118" s="64" t="n">
        <f>'Normalized Data'!L118</f>
        <v>0.71</v>
      </c>
      <c r="I118" s="65" t="n">
        <f>IF(H118=0,"",G118/H118)</f>
        <v>192633.8028169014</v>
      </c>
      <c r="J118" s="63" t="n">
        <f>'Normalized Data'!K118</f>
        <v>11550</v>
      </c>
      <c r="K118" s="63" t="n">
        <f>SUM(D118:E118)</f>
        <v>11600</v>
      </c>
      <c r="L118" s="63" t="n">
        <f>K118-J118</f>
        <v>50</v>
      </c>
      <c r="M118" s="63" t="n">
        <f>SUMIF('Normalized Data'!$B$5:$B$438,A118,'Normalized Data'!$O$5:$O$438)</f>
        <v>114886.8</v>
      </c>
      <c r="N118" s="63" t="n">
        <f>M118-G118</f>
        <v>-21883.199999999997</v>
      </c>
      <c r="O118" s="66" t="n">
        <f>IF('Normalized Data'!T118=0,"",'Normalized Data'!U118/'Normalized Data'!T118)</f>
        <v>1</v>
      </c>
      <c r="P118" s="62" t="str">
        <f>'Normalized Data'!Y118</f>
        <v>Diamond-Lot-Costs.xlsx|Prepared Lots|118</v>
      </c>
    </row>
    <row r="119" ht="20" customHeight="1">
      <c r="A119" s="67" t="str">
        <f>'Normalized Data'!B119</f>
        <v>LOT-0115</v>
      </c>
      <c r="B119" s="68" t="n">
        <f>'Normalized Data'!F119</f>
        <v>119700</v>
      </c>
      <c r="C119" s="68" t="n">
        <f>'Normalized Data'!G119</f>
        <v>7060</v>
      </c>
      <c r="D119" s="68" t="n">
        <f>'Normalized Data'!H119</f>
        <v>9750</v>
      </c>
      <c r="E119" s="68" t="n">
        <f>'Normalized Data'!I119</f>
        <v>2450</v>
      </c>
      <c r="F119" s="68" t="n">
        <f>'Normalized Data'!J119</f>
        <v>1690</v>
      </c>
      <c r="G119" s="68" t="n">
        <f>SUM(B119:F119)</f>
        <v>140650</v>
      </c>
      <c r="H119" s="69" t="n">
        <f>'Normalized Data'!L119</f>
        <v>0.77</v>
      </c>
      <c r="I119" s="70" t="n">
        <f>IF(H119=0,"",G119/H119)</f>
        <v>182662.33766233767</v>
      </c>
      <c r="J119" s="68" t="n">
        <f>'Normalized Data'!K119</f>
        <v>11980</v>
      </c>
      <c r="K119" s="68" t="n">
        <f>SUM(D119:E119)</f>
        <v>12200</v>
      </c>
      <c r="L119" s="68" t="n">
        <f>K119-J119</f>
        <v>220</v>
      </c>
      <c r="M119" s="68" t="n">
        <f>SUMIF('Normalized Data'!$B$5:$B$438,A119,'Normalized Data'!$O$5:$O$438)</f>
        <v>123772</v>
      </c>
      <c r="N119" s="68" t="n">
        <f>M119-G119</f>
        <v>-16878</v>
      </c>
      <c r="O119" s="71" t="n">
        <f>IF('Normalized Data'!T119=0,"",'Normalized Data'!U119/'Normalized Data'!T119)</f>
        <v>1</v>
      </c>
      <c r="P119" s="67" t="str">
        <f>'Normalized Data'!Y119</f>
        <v>Diamond-Lot-Costs.xlsx|Prepared Lots|119</v>
      </c>
    </row>
    <row r="120" ht="20" customHeight="1">
      <c r="A120" s="62" t="str">
        <f>'Normalized Data'!B120</f>
        <v>LOT-0116</v>
      </c>
      <c r="B120" s="63" t="n">
        <f>'Normalized Data'!F120</f>
        <v>122550</v>
      </c>
      <c r="C120" s="63" t="n">
        <f>'Normalized Data'!G120</f>
        <v>7370</v>
      </c>
      <c r="D120" s="63" t="n">
        <f>'Normalized Data'!H120</f>
        <v>10175</v>
      </c>
      <c r="E120" s="63" t="n">
        <f>'Normalized Data'!I120</f>
        <v>2625</v>
      </c>
      <c r="F120" s="63" t="n">
        <f>'Normalized Data'!J120</f>
        <v>1810</v>
      </c>
      <c r="G120" s="63" t="n">
        <f>SUM(B120:F120)</f>
        <v>144530</v>
      </c>
      <c r="H120" s="64" t="n">
        <f>'Normalized Data'!L120</f>
        <v>0.83</v>
      </c>
      <c r="I120" s="65" t="n">
        <f>IF(H120=0,"",G120/H120)</f>
        <v>174132.53012048194</v>
      </c>
      <c r="J120" s="63" t="n">
        <f>'Normalized Data'!K120</f>
        <v>12410</v>
      </c>
      <c r="K120" s="63" t="n">
        <f>SUM(D120:E120)</f>
        <v>12800</v>
      </c>
      <c r="L120" s="63" t="n">
        <f>K120-J120</f>
        <v>390</v>
      </c>
      <c r="M120" s="63" t="n">
        <f>SUMIF('Normalized Data'!$B$5:$B$438,A120,'Normalized Data'!$O$5:$O$438)</f>
        <v>104061.6</v>
      </c>
      <c r="N120" s="63" t="n">
        <f>M120-G120</f>
        <v>-40468.399999999994</v>
      </c>
      <c r="O120" s="66" t="n">
        <f>IF('Normalized Data'!T120=0,"",'Normalized Data'!U120/'Normalized Data'!T120)</f>
        <v>1</v>
      </c>
      <c r="P120" s="62" t="str">
        <f>'Normalized Data'!Y120</f>
        <v>Diamond-Lot-Costs.xlsx|Prepared Lots|120</v>
      </c>
    </row>
    <row r="121" ht="20" customHeight="1">
      <c r="A121" s="67" t="str">
        <f>'Normalized Data'!B121</f>
        <v>LOT-0117</v>
      </c>
      <c r="B121" s="68" t="n">
        <f>'Normalized Data'!F121</f>
        <v>125400</v>
      </c>
      <c r="C121" s="68" t="n">
        <f>'Normalized Data'!G121</f>
        <v>7680</v>
      </c>
      <c r="D121" s="68" t="n">
        <f>'Normalized Data'!H121</f>
        <v>10600</v>
      </c>
      <c r="E121" s="68" t="n">
        <f>'Normalized Data'!I121</f>
        <v>2100</v>
      </c>
      <c r="F121" s="68" t="n">
        <f>'Normalized Data'!J121</f>
        <v>1930</v>
      </c>
      <c r="G121" s="68" t="n">
        <f>SUM(B121:F121)</f>
        <v>147710</v>
      </c>
      <c r="H121" s="69" t="n">
        <f>'Normalized Data'!L121</f>
        <v>0.89</v>
      </c>
      <c r="I121" s="70" t="n">
        <f>IF(H121=0,"",G121/H121)</f>
        <v>165966.29213483146</v>
      </c>
      <c r="J121" s="68" t="n">
        <f>'Normalized Data'!K121</f>
        <v>12840</v>
      </c>
      <c r="K121" s="68" t="n">
        <f>SUM(D121:E121)</f>
        <v>12700</v>
      </c>
      <c r="L121" s="68" t="n">
        <f>K121-J121</f>
        <v>-140</v>
      </c>
      <c r="M121" s="68" t="n">
        <f>SUMIF('Normalized Data'!$B$5:$B$438,A121,'Normalized Data'!$O$5:$O$438)</f>
        <v>112259.6</v>
      </c>
      <c r="N121" s="68" t="n">
        <f>M121-G121</f>
        <v>-35450.399999999994</v>
      </c>
      <c r="O121" s="71" t="n">
        <f>IF('Normalized Data'!T121=0,"",'Normalized Data'!U121/'Normalized Data'!T121)</f>
        <v>1</v>
      </c>
      <c r="P121" s="67" t="str">
        <f>'Normalized Data'!Y121</f>
        <v>Diamond-Lot-Costs.xlsx|Prepared Lots|121</v>
      </c>
    </row>
    <row r="122" ht="20" customHeight="1">
      <c r="A122" s="62" t="str">
        <f>'Normalized Data'!B122</f>
        <v>LOT-0118</v>
      </c>
      <c r="B122" s="63" t="n">
        <f>'Normalized Data'!F122</f>
        <v>128250</v>
      </c>
      <c r="C122" s="63" t="n">
        <f>'Normalized Data'!G122</f>
        <v>5200</v>
      </c>
      <c r="D122" s="63" t="n">
        <f>'Normalized Data'!H122</f>
        <v>11025</v>
      </c>
      <c r="E122" s="63" t="n">
        <f>'Normalized Data'!I122</f>
        <v>2275</v>
      </c>
      <c r="F122" s="63" t="n">
        <f>'Normalized Data'!J122</f>
        <v>2050</v>
      </c>
      <c r="G122" s="63" t="n">
        <f>SUM(B122:F122)</f>
        <v>148800</v>
      </c>
      <c r="H122" s="64" t="n">
        <f>'Normalized Data'!L122</f>
        <v>0.95</v>
      </c>
      <c r="I122" s="65" t="n">
        <f>IF(H122=0,"",G122/H122)</f>
        <v>156631.57894736843</v>
      </c>
      <c r="J122" s="63" t="n">
        <f>'Normalized Data'!K122</f>
        <v>13270</v>
      </c>
      <c r="K122" s="63" t="n">
        <f>SUM(D122:E122)</f>
        <v>13300</v>
      </c>
      <c r="L122" s="63" t="n">
        <f>K122-J122</f>
        <v>30</v>
      </c>
      <c r="M122" s="63" t="n">
        <f>SUMIF('Normalized Data'!$B$5:$B$438,A122,'Normalized Data'!$O$5:$O$438)</f>
        <v>119040</v>
      </c>
      <c r="N122" s="63" t="n">
        <f>M122-G122</f>
        <v>-29760</v>
      </c>
      <c r="O122" s="66" t="n">
        <f>IF('Normalized Data'!T122=0,"",'Normalized Data'!U122/'Normalized Data'!T122)</f>
        <v>1</v>
      </c>
      <c r="P122" s="62" t="str">
        <f>'Normalized Data'!Y122</f>
        <v>Diamond-Lot-Costs.xlsx|Prepared Lots|122</v>
      </c>
    </row>
    <row r="123" ht="20" customHeight="1">
      <c r="A123" s="67" t="str">
        <f>'Normalized Data'!B123</f>
        <v>LOT-0119</v>
      </c>
      <c r="B123" s="68" t="n">
        <f>'Normalized Data'!F123</f>
        <v>131100</v>
      </c>
      <c r="C123" s="68" t="n">
        <f>'Normalized Data'!G123</f>
        <v>5510</v>
      </c>
      <c r="D123" s="68" t="n">
        <f>'Normalized Data'!H123</f>
        <v>11450</v>
      </c>
      <c r="E123" s="68" t="n">
        <f>'Normalized Data'!I123</f>
        <v>2450</v>
      </c>
      <c r="F123" s="68" t="n">
        <f>'Normalized Data'!J123</f>
        <v>2170</v>
      </c>
      <c r="G123" s="68" t="n">
        <f>SUM(B123:F123)</f>
        <v>152680</v>
      </c>
      <c r="H123" s="69" t="n">
        <f>'Normalized Data'!L123</f>
        <v>1.01</v>
      </c>
      <c r="I123" s="70" t="n">
        <f>IF(H123=0,"",G123/H123)</f>
        <v>151168.31683168316</v>
      </c>
      <c r="J123" s="68" t="n">
        <f>'Normalized Data'!K123</f>
        <v>13700</v>
      </c>
      <c r="K123" s="68" t="n">
        <f>SUM(D123:E123)</f>
        <v>13900</v>
      </c>
      <c r="L123" s="68" t="n">
        <f>K123-J123</f>
        <v>200</v>
      </c>
      <c r="M123" s="68" t="n">
        <f>SUMIF('Normalized Data'!$B$5:$B$438,A123,'Normalized Data'!$O$5:$O$438)</f>
        <v>128251.2</v>
      </c>
      <c r="N123" s="68" t="n">
        <f>M123-G123</f>
        <v>-24428.800000000003</v>
      </c>
      <c r="O123" s="71" t="n">
        <f>IF('Normalized Data'!T123=0,"",'Normalized Data'!U123/'Normalized Data'!T123)</f>
        <v>1</v>
      </c>
      <c r="P123" s="67" t="str">
        <f>'Normalized Data'!Y123</f>
        <v>Diamond-Lot-Costs.xlsx|Prepared Lots|123</v>
      </c>
    </row>
    <row r="124" ht="20" customHeight="1">
      <c r="A124" s="72" t="str">
        <f>'Normalized Data'!B124</f>
        <v>LOT-0120</v>
      </c>
      <c r="B124" s="73" t="n">
        <f>'Normalized Data'!F124</f>
        <v>133950</v>
      </c>
      <c r="C124" s="73" t="n">
        <f>'Normalized Data'!G124</f>
        <v>5820</v>
      </c>
      <c r="D124" s="73" t="n">
        <f>'Normalized Data'!H124</f>
        <v>11875</v>
      </c>
      <c r="E124" s="73" t="n">
        <f>'Normalized Data'!I124</f>
        <v>2625</v>
      </c>
      <c r="F124" s="73" t="n">
        <f>'Normalized Data'!J124</f>
        <v>1450</v>
      </c>
      <c r="G124" s="73" t="n">
        <f>SUM(B124:F124)</f>
        <v>155720</v>
      </c>
      <c r="H124" s="74" t="n">
        <f>'Normalized Data'!L124</f>
        <v>1.07</v>
      </c>
      <c r="I124" s="75" t="n">
        <f>IF(H124=0,"",G124/H124)</f>
        <v>145532.7102803738</v>
      </c>
      <c r="J124" s="73" t="n">
        <f>'Normalized Data'!K124</f>
        <v>14130</v>
      </c>
      <c r="K124" s="73" t="n">
        <f>SUM(D124:E124)</f>
        <v>14500</v>
      </c>
      <c r="L124" s="73" t="n">
        <f>K124-J124</f>
        <v>370</v>
      </c>
      <c r="M124" s="73" t="n">
        <f>SUMIF('Normalized Data'!$B$5:$B$438,A124,'Normalized Data'!$O$5:$O$438)</f>
        <v>137033.6</v>
      </c>
      <c r="N124" s="73" t="n">
        <f>M124-G124</f>
        <v>-18686.399999999994</v>
      </c>
      <c r="O124" s="76" t="n">
        <f>IF('Normalized Data'!T124=0,"",'Normalized Data'!U124/'Normalized Data'!T124)</f>
        <v>0.75</v>
      </c>
      <c r="P124" s="72" t="str">
        <f>'Normalized Data'!Y124</f>
        <v>Diamond-Lot-Costs.xlsx|Prepared Lots|124</v>
      </c>
    </row>
    <row r="130">
      <c r="A130" s="35" t="str">
        <v>AR AGING SCHEDULE · AS OF SUMMARY CONTROL</v>
      </c>
      <c r="B130" s="35"/>
      <c r="C130" s="35"/>
      <c r="D130" s="35"/>
      <c r="E130" s="35"/>
      <c r="F130" s="35"/>
      <c r="G130" s="35"/>
      <c r="H130" s="35"/>
    </row>
    <row r="132">
      <c r="A132" s="78" t="str">
        <v>invoice_id</v>
      </c>
      <c r="B132" s="78" t="str">
        <v>due_date</v>
      </c>
      <c r="C132" s="78" t="str">
        <v>sales_amount</v>
      </c>
      <c r="D132" s="78" t="str">
        <v>matched_payments</v>
      </c>
      <c r="E132" s="78" t="str">
        <v>open_balance</v>
      </c>
      <c r="F132" s="78" t="str">
        <v>days_past_due</v>
      </c>
      <c r="G132" s="78" t="str">
        <v>aging_bucket</v>
      </c>
      <c r="H132" s="78" t="str">
        <v>source_key</v>
      </c>
    </row>
    <row r="133">
      <c r="A133" s="80" t="str">
        <f>'Normalized Data'!C125</f>
        <v>INV-0001</v>
      </c>
      <c r="B133" s="83" t="n">
        <f>'Normalized Data'!Q125</f>
        <v>46084</v>
      </c>
      <c r="C133" s="86" t="n">
        <f>'Normalized Data'!O125</f>
        <v>57564</v>
      </c>
      <c r="D133" s="86" t="n">
        <f>SUMIFS('Normalized Data'!$R$304:$R$438,'Normalized Data'!$E$304:$E$438,A133,'Normalized Data'!$S$304:$S$438,"&lt;="&amp;'Summary'!$B$3)</f>
        <v>0</v>
      </c>
      <c r="E133" s="86" t="n">
        <f>MAX(0,C133-D133)</f>
        <v>57564</v>
      </c>
      <c r="F133" s="89" t="n">
        <f>IF(ISNUMBER(B133),MAX(0,'Summary'!$B$3-B133),"")</f>
        <v>181</v>
      </c>
      <c r="G133" s="80" t="str">
        <f>IF(F133="","INVALID_DATE",IF(F133=0,"Current",IF(F133&lt;='Data Dictionary'!$I$5,"1-30",IF(F133&lt;='Data Dictionary'!$I$6,"31-60",IF(F133&lt;='Data Dictionary'!$I$7,"61-90","90+")))))</f>
        <v>1-30</v>
      </c>
      <c r="H133" s="80" t="str">
        <f>'Normalized Data'!Y125</f>
        <v>Sales-and-AR.xlsx|Invoices|5</v>
      </c>
    </row>
    <row r="134">
      <c r="A134" s="81" t="str">
        <f>'Normalized Data'!C126</f>
        <v>INV-0002</v>
      </c>
      <c r="B134" s="84" t="n">
        <f>'Normalized Data'!Q126</f>
        <v>46100</v>
      </c>
      <c r="C134" s="87" t="n">
        <f>'Normalized Data'!O126</f>
        <v>63710.8</v>
      </c>
      <c r="D134" s="87" t="n">
        <f>SUMIFS('Normalized Data'!$R$304:$R$438,'Normalized Data'!$E$304:$E$438,A134,'Normalized Data'!$S$304:$S$438,"&lt;="&amp;'Summary'!$B$3)</f>
        <v>38226.48</v>
      </c>
      <c r="E134" s="87" t="n">
        <f>MAX(0,C134-D134)</f>
        <v>25484.32</v>
      </c>
      <c r="F134" s="90" t="n">
        <f>IF(ISNUMBER(B134),MAX(0,'Summary'!$B$3-B134),"")</f>
        <v>165</v>
      </c>
      <c r="G134" s="81" t="str">
        <f>IF(F134="","INVALID_DATE",IF(F134=0,"Current",IF(F134&lt;='Data Dictionary'!$I$5,"1-30",IF(F134&lt;='Data Dictionary'!$I$6,"31-60",IF(F134&lt;='Data Dictionary'!$I$7,"61-90","90+")))))</f>
        <v>1-30</v>
      </c>
      <c r="H134" s="81" t="str">
        <f>'Normalized Data'!Y126</f>
        <v>Sales-and-AR.xlsx|Invoices|6</v>
      </c>
    </row>
    <row r="135">
      <c r="A135" s="81" t="str">
        <f>'Normalized Data'!C127</f>
        <v>INV-0003</v>
      </c>
      <c r="B135" s="84" t="n">
        <f>'Normalized Data'!Q127</f>
        <v>46116</v>
      </c>
      <c r="C135" s="87" t="n">
        <f>'Normalized Data'!O127</f>
        <v>70168</v>
      </c>
      <c r="D135" s="87" t="n">
        <f>SUMIFS('Normalized Data'!$R$304:$R$438,'Normalized Data'!$E$304:$E$438,A135,'Normalized Data'!$S$304:$S$438,"&lt;="&amp;'Summary'!$B$3)</f>
        <v>70168</v>
      </c>
      <c r="E135" s="87" t="n">
        <f>MAX(0,C135-D135)</f>
        <v>0</v>
      </c>
      <c r="F135" s="90" t="n">
        <f>IF(ISNUMBER(B135),MAX(0,'Summary'!$B$3-B135),"")</f>
        <v>149</v>
      </c>
      <c r="G135" s="81" t="str">
        <f>IF(F135="","INVALID_DATE",IF(F135=0,"Current",IF(F135&lt;='Data Dictionary'!$I$5,"1-30",IF(F135&lt;='Data Dictionary'!$I$6,"31-60",IF(F135&lt;='Data Dictionary'!$I$7,"61-90","90+")))))</f>
        <v>1-30</v>
      </c>
      <c r="H135" s="81" t="str">
        <f>'Normalized Data'!Y127</f>
        <v>Sales-and-AR.xlsx|Invoices|7</v>
      </c>
    </row>
    <row r="136">
      <c r="A136" s="81" t="str">
        <f>'Normalized Data'!C128</f>
        <v>INV-0004</v>
      </c>
      <c r="B136" s="84" t="n">
        <f>'Normalized Data'!Q128</f>
        <v>46087</v>
      </c>
      <c r="C136" s="87" t="n">
        <f>'Normalized Data'!O128</f>
        <v>76935.6</v>
      </c>
      <c r="D136" s="87" t="n">
        <f>SUMIFS('Normalized Data'!$R$304:$R$438,'Normalized Data'!$E$304:$E$438,A136,'Normalized Data'!$S$304:$S$438,"&lt;="&amp;'Summary'!$B$3)</f>
        <v>76935.6</v>
      </c>
      <c r="E136" s="87" t="n">
        <f>MAX(0,C136-D136)</f>
        <v>0</v>
      </c>
      <c r="F136" s="90" t="n">
        <f>IF(ISNUMBER(B136),MAX(0,'Summary'!$B$3-B136),"")</f>
        <v>178</v>
      </c>
      <c r="G136" s="81" t="str">
        <f>IF(F136="","INVALID_DATE",IF(F136=0,"Current",IF(F136&lt;='Data Dictionary'!$I$5,"1-30",IF(F136&lt;='Data Dictionary'!$I$6,"31-60",IF(F136&lt;='Data Dictionary'!$I$7,"61-90","90+")))))</f>
        <v>1-30</v>
      </c>
      <c r="H136" s="81" t="str">
        <f>'Normalized Data'!Y128</f>
        <v>Sales-and-AR.xlsx|Invoices|8</v>
      </c>
    </row>
    <row r="137">
      <c r="A137" s="81" t="str">
        <f>'Normalized Data'!C129</f>
        <v>INV-0005</v>
      </c>
      <c r="B137" s="84" t="n">
        <f>'Normalized Data'!Q129</f>
        <v>46103</v>
      </c>
      <c r="C137" s="87" t="n">
        <f>'Normalized Data'!O129</f>
        <v>83397.6</v>
      </c>
      <c r="D137" s="87" t="n">
        <f>SUMIFS('Normalized Data'!$R$304:$R$438,'Normalized Data'!$E$304:$E$438,A137,'Normalized Data'!$S$304:$S$438,"&lt;="&amp;'Summary'!$B$3)</f>
        <v>0</v>
      </c>
      <c r="E137" s="87" t="n">
        <f>MAX(0,C137-D137)</f>
        <v>83397.6</v>
      </c>
      <c r="F137" s="90" t="n">
        <f>IF(ISNUMBER(B137),MAX(0,'Summary'!$B$3-B137),"")</f>
        <v>162</v>
      </c>
      <c r="G137" s="81" t="str">
        <f>IF(F137="","INVALID_DATE",IF(F137=0,"Current",IF(F137&lt;='Data Dictionary'!$I$5,"1-30",IF(F137&lt;='Data Dictionary'!$I$6,"31-60",IF(F137&lt;='Data Dictionary'!$I$7,"61-90","90+")))))</f>
        <v>1-30</v>
      </c>
      <c r="H137" s="81" t="str">
        <f>'Normalized Data'!Y129</f>
        <v>Sales-and-AR.xlsx|Invoices|9</v>
      </c>
    </row>
    <row r="138">
      <c r="A138" s="81" t="str">
        <f>'Normalized Data'!C130</f>
        <v>INV-0006</v>
      </c>
      <c r="B138" s="84" t="n">
        <f>'Normalized Data'!Q130</f>
        <v>46119</v>
      </c>
      <c r="C138" s="87" t="n">
        <f>'Normalized Data'!O130</f>
        <v>71028</v>
      </c>
      <c r="D138" s="87" t="n">
        <f>SUMIFS('Normalized Data'!$R$304:$R$438,'Normalized Data'!$E$304:$E$438,A138,'Normalized Data'!$S$304:$S$438,"&lt;="&amp;'Summary'!$B$3)</f>
        <v>71028</v>
      </c>
      <c r="E138" s="87" t="n">
        <f>MAX(0,C138-D138)</f>
        <v>0</v>
      </c>
      <c r="F138" s="90" t="n">
        <f>IF(ISNUMBER(B138),MAX(0,'Summary'!$B$3-B138),"")</f>
        <v>146</v>
      </c>
      <c r="G138" s="81" t="str">
        <f>IF(F138="","INVALID_DATE",IF(F138=0,"Current",IF(F138&lt;='Data Dictionary'!$I$5,"1-30",IF(F138&lt;='Data Dictionary'!$I$6,"31-60",IF(F138&lt;='Data Dictionary'!$I$7,"61-90","90+")))))</f>
        <v>1-30</v>
      </c>
      <c r="H138" s="81" t="str">
        <f>'Normalized Data'!Y130</f>
        <v>Sales-and-AR.xlsx|Invoices|10</v>
      </c>
    </row>
    <row r="139">
      <c r="A139" s="81" t="str">
        <f>'Normalized Data'!C131</f>
        <v>INV-0007</v>
      </c>
      <c r="B139" s="84" t="n">
        <f>'Normalized Data'!Q131</f>
        <v>46090</v>
      </c>
      <c r="C139" s="87" t="n">
        <f>'Normalized Data'!O131</f>
        <v>77922.8</v>
      </c>
      <c r="D139" s="87" t="n">
        <f>SUMIFS('Normalized Data'!$R$304:$R$438,'Normalized Data'!$E$304:$E$438,A139,'Normalized Data'!$S$304:$S$438,"&lt;="&amp;'Summary'!$B$3)</f>
        <v>77922.8</v>
      </c>
      <c r="E139" s="87" t="n">
        <f>MAX(0,C139-D139)</f>
        <v>0</v>
      </c>
      <c r="F139" s="90" t="n">
        <f>IF(ISNUMBER(B139),MAX(0,'Summary'!$B$3-B139),"")</f>
        <v>175</v>
      </c>
      <c r="G139" s="81" t="str">
        <f>IF(F139="","INVALID_DATE",IF(F139=0,"Current",IF(F139&lt;='Data Dictionary'!$I$5,"1-30",IF(F139&lt;='Data Dictionary'!$I$6,"31-60",IF(F139&lt;='Data Dictionary'!$I$7,"61-90","90+")))))</f>
        <v>1-30</v>
      </c>
      <c r="H139" s="81" t="str">
        <f>'Normalized Data'!Y131</f>
        <v>Sales-and-AR.xlsx|Invoices|11</v>
      </c>
    </row>
    <row r="140">
      <c r="A140" s="81" t="str">
        <f>'Normalized Data'!C132</f>
        <v>INV-0008</v>
      </c>
      <c r="B140" s="84" t="n">
        <f>'Normalized Data'!Q132</f>
        <v>46106</v>
      </c>
      <c r="C140" s="87" t="n">
        <f>'Normalized Data'!O132</f>
        <v>84456</v>
      </c>
      <c r="D140" s="87" t="n">
        <f>SUMIFS('Normalized Data'!$R$304:$R$438,'Normalized Data'!$E$304:$E$438,A140,'Normalized Data'!$S$304:$S$438,"&lt;="&amp;'Summary'!$B$3)</f>
        <v>50673.6</v>
      </c>
      <c r="E140" s="87" t="n">
        <f>MAX(0,C140-D140)</f>
        <v>33782.4</v>
      </c>
      <c r="F140" s="90" t="n">
        <f>IF(ISNUMBER(B140),MAX(0,'Summary'!$B$3-B140),"")</f>
        <v>159</v>
      </c>
      <c r="G140" s="81" t="str">
        <f>IF(F140="","INVALID_DATE",IF(F140=0,"Current",IF(F140&lt;='Data Dictionary'!$I$5,"1-30",IF(F140&lt;='Data Dictionary'!$I$6,"31-60",IF(F140&lt;='Data Dictionary'!$I$7,"61-90","90+")))))</f>
        <v>1-30</v>
      </c>
      <c r="H140" s="81" t="str">
        <f>'Normalized Data'!Y132</f>
        <v>Sales-and-AR.xlsx|Invoices|12</v>
      </c>
    </row>
    <row r="141">
      <c r="A141" s="81" t="str">
        <f>'Normalized Data'!C133</f>
        <v>INV-0009</v>
      </c>
      <c r="B141" s="84" t="n">
        <f>'Normalized Data'!Q133</f>
        <v>46122</v>
      </c>
      <c r="C141" s="87" t="n">
        <f>'Normalized Data'!O133</f>
        <v>91350</v>
      </c>
      <c r="D141" s="87" t="n">
        <f>SUMIFS('Normalized Data'!$R$304:$R$438,'Normalized Data'!$E$304:$E$438,A141,'Normalized Data'!$S$304:$S$438,"&lt;="&amp;'Summary'!$B$3)</f>
        <v>0</v>
      </c>
      <c r="E141" s="87" t="n">
        <f>MAX(0,C141-D141)</f>
        <v>91350</v>
      </c>
      <c r="F141" s="90" t="n">
        <f>IF(ISNUMBER(B141),MAX(0,'Summary'!$B$3-B141),"")</f>
        <v>143</v>
      </c>
      <c r="G141" s="81" t="str">
        <f>IF(F141="","INVALID_DATE",IF(F141=0,"Current",IF(F141&lt;='Data Dictionary'!$I$5,"1-30",IF(F141&lt;='Data Dictionary'!$I$6,"31-60",IF(F141&lt;='Data Dictionary'!$I$7,"61-90","90+")))))</f>
        <v>1-30</v>
      </c>
      <c r="H141" s="81" t="str">
        <f>'Normalized Data'!Y133</f>
        <v>Sales-and-AR.xlsx|Invoices|13</v>
      </c>
    </row>
    <row r="142">
      <c r="A142" s="81" t="str">
        <f>'Normalized Data'!C134</f>
        <v>INV-0010</v>
      </c>
      <c r="B142" s="84" t="n">
        <f>'Normalized Data'!Q134</f>
        <v>46093</v>
      </c>
      <c r="C142" s="87" t="n">
        <f>'Normalized Data'!O134</f>
        <v>96659.2</v>
      </c>
      <c r="D142" s="87" t="n">
        <f>SUMIFS('Normalized Data'!$R$304:$R$438,'Normalized Data'!$E$304:$E$438,A142,'Normalized Data'!$S$304:$S$438,"&lt;="&amp;'Summary'!$B$3)</f>
        <v>96659.2</v>
      </c>
      <c r="E142" s="87" t="n">
        <f>MAX(0,C142-D142)</f>
        <v>0</v>
      </c>
      <c r="F142" s="90" t="n">
        <f>IF(ISNUMBER(B142),MAX(0,'Summary'!$B$3-B142),"")</f>
        <v>172</v>
      </c>
      <c r="G142" s="81" t="str">
        <f>IF(F142="","INVALID_DATE",IF(F142=0,"Current",IF(F142&lt;='Data Dictionary'!$I$5,"1-30",IF(F142&lt;='Data Dictionary'!$I$6,"31-60",IF(F142&lt;='Data Dictionary'!$I$7,"61-90","90+")))))</f>
        <v>1-30</v>
      </c>
      <c r="H142" s="81" t="str">
        <f>'Normalized Data'!Y134</f>
        <v>Sales-and-AR.xlsx|Invoices|14</v>
      </c>
    </row>
    <row r="143">
      <c r="A143" s="81" t="str">
        <f>'Normalized Data'!C135</f>
        <v>INV-0011</v>
      </c>
      <c r="B143" s="84" t="n">
        <f>'Normalized Data'!Q135</f>
        <v>46109</v>
      </c>
      <c r="C143" s="87" t="n">
        <f>'Normalized Data'!O135</f>
        <v>81878.4</v>
      </c>
      <c r="D143" s="87" t="n">
        <f>SUMIFS('Normalized Data'!$R$304:$R$438,'Normalized Data'!$E$304:$E$438,A143,'Normalized Data'!$S$304:$S$438,"&lt;="&amp;'Summary'!$B$3)</f>
        <v>81878.4</v>
      </c>
      <c r="E143" s="87" t="n">
        <f>MAX(0,C143-D143)</f>
        <v>0</v>
      </c>
      <c r="F143" s="90" t="n">
        <f>IF(ISNUMBER(B143),MAX(0,'Summary'!$B$3-B143),"")</f>
        <v>156</v>
      </c>
      <c r="G143" s="81" t="str">
        <f>IF(F143="","INVALID_DATE",IF(F143=0,"Current",IF(F143&lt;='Data Dictionary'!$I$5,"1-30",IF(F143&lt;='Data Dictionary'!$I$6,"31-60",IF(F143&lt;='Data Dictionary'!$I$7,"61-90","90+")))))</f>
        <v>1-30</v>
      </c>
      <c r="H143" s="81" t="str">
        <f>'Normalized Data'!Y135</f>
        <v>Sales-and-AR.xlsx|Invoices|15</v>
      </c>
    </row>
    <row r="144">
      <c r="A144" s="81" t="str">
        <f>'Normalized Data'!C136</f>
        <v>INV-0012</v>
      </c>
      <c r="B144" s="84" t="n">
        <f>'Normalized Data'!Q136</f>
        <v>46125</v>
      </c>
      <c r="C144" s="87" t="n">
        <f>'Normalized Data'!O136</f>
        <v>89376</v>
      </c>
      <c r="D144" s="87" t="n">
        <f>SUMIFS('Normalized Data'!$R$304:$R$438,'Normalized Data'!$E$304:$E$438,A144,'Normalized Data'!$S$304:$S$438,"&lt;="&amp;'Summary'!$B$3)</f>
        <v>89376</v>
      </c>
      <c r="E144" s="87" t="n">
        <f>MAX(0,C144-D144)</f>
        <v>0</v>
      </c>
      <c r="F144" s="90" t="n">
        <f>IF(ISNUMBER(B144),MAX(0,'Summary'!$B$3-B144),"")</f>
        <v>140</v>
      </c>
      <c r="G144" s="81" t="str">
        <f>IF(F144="","INVALID_DATE",IF(F144=0,"Current",IF(F144&lt;='Data Dictionary'!$I$5,"1-30",IF(F144&lt;='Data Dictionary'!$I$6,"31-60",IF(F144&lt;='Data Dictionary'!$I$7,"61-90","90+")))))</f>
        <v>1-30</v>
      </c>
      <c r="H144" s="81" t="str">
        <f>'Normalized Data'!Y136</f>
        <v>Sales-and-AR.xlsx|Invoices|16</v>
      </c>
    </row>
    <row r="145">
      <c r="A145" s="81" t="str">
        <f>'Normalized Data'!C137</f>
        <v>INV-0013</v>
      </c>
      <c r="B145" s="84" t="n">
        <f>'Normalized Data'!Q137</f>
        <v>46096</v>
      </c>
      <c r="C145" s="87" t="n">
        <f>'Normalized Data'!O137</f>
        <v>92544</v>
      </c>
      <c r="D145" s="87" t="n">
        <f>SUMIFS('Normalized Data'!$R$304:$R$438,'Normalized Data'!$E$304:$E$438,A145,'Normalized Data'!$S$304:$S$438,"&lt;="&amp;'Summary'!$B$3)</f>
        <v>0</v>
      </c>
      <c r="E145" s="87" t="n">
        <f>MAX(0,C145-D145)</f>
        <v>92544</v>
      </c>
      <c r="F145" s="90" t="n">
        <f>IF(ISNUMBER(B145),MAX(0,'Summary'!$B$3-B145),"")</f>
        <v>169</v>
      </c>
      <c r="G145" s="81" t="str">
        <f>IF(F145="","INVALID_DATE",IF(F145=0,"Current",IF(F145&lt;='Data Dictionary'!$I$5,"1-30",IF(F145&lt;='Data Dictionary'!$I$6,"31-60",IF(F145&lt;='Data Dictionary'!$I$7,"61-90","90+")))))</f>
        <v>1-30</v>
      </c>
      <c r="H145" s="81" t="str">
        <f>'Normalized Data'!Y137</f>
        <v>Sales-and-AR.xlsx|Invoices|17</v>
      </c>
    </row>
    <row r="146">
      <c r="A146" s="81" t="str">
        <f>'Normalized Data'!C138</f>
        <v>INV-0014</v>
      </c>
      <c r="B146" s="84" t="n">
        <f>'Normalized Data'!Q138</f>
        <v>46112</v>
      </c>
      <c r="C146" s="87" t="n">
        <f>'Normalized Data'!O138</f>
        <v>100430.4</v>
      </c>
      <c r="D146" s="87" t="n">
        <f>SUMIFS('Normalized Data'!$R$304:$R$438,'Normalized Data'!$E$304:$E$438,A146,'Normalized Data'!$S$304:$S$438,"&lt;="&amp;'Summary'!$B$3)</f>
        <v>100430.4</v>
      </c>
      <c r="E146" s="87" t="n">
        <f>MAX(0,C146-D146)</f>
        <v>0</v>
      </c>
      <c r="F146" s="90" t="n">
        <f>IF(ISNUMBER(B146),MAX(0,'Summary'!$B$3-B146),"")</f>
        <v>153</v>
      </c>
      <c r="G146" s="81" t="str">
        <f>IF(F146="","INVALID_DATE",IF(F146=0,"Current",IF(F146&lt;='Data Dictionary'!$I$5,"1-30",IF(F146&lt;='Data Dictionary'!$I$6,"31-60",IF(F146&lt;='Data Dictionary'!$I$7,"61-90","90+")))))</f>
        <v>1-30</v>
      </c>
      <c r="H146" s="81" t="str">
        <f>'Normalized Data'!Y138</f>
        <v>Sales-and-AR.xlsx|Invoices|18</v>
      </c>
    </row>
    <row r="147">
      <c r="A147" s="81" t="str">
        <f>'Normalized Data'!C139</f>
        <v>INV-0015</v>
      </c>
      <c r="B147" s="84" t="n">
        <f>'Normalized Data'!Q139</f>
        <v>46128</v>
      </c>
      <c r="C147" s="87" t="n">
        <f>'Normalized Data'!O139</f>
        <v>107888</v>
      </c>
      <c r="D147" s="87" t="n">
        <f>SUMIFS('Normalized Data'!$R$304:$R$438,'Normalized Data'!$E$304:$E$438,A147,'Normalized Data'!$S$304:$S$438,"&lt;="&amp;'Summary'!$B$3)</f>
        <v>64732.8</v>
      </c>
      <c r="E147" s="87" t="n">
        <f>MAX(0,C147-D147)</f>
        <v>43155.2</v>
      </c>
      <c r="F147" s="90" t="n">
        <f>IF(ISNUMBER(B147),MAX(0,'Summary'!$B$3-B147),"")</f>
        <v>137</v>
      </c>
      <c r="G147" s="81" t="str">
        <f>IF(F147="","INVALID_DATE",IF(F147=0,"Current",IF(F147&lt;='Data Dictionary'!$I$5,"1-30",IF(F147&lt;='Data Dictionary'!$I$6,"31-60",IF(F147&lt;='Data Dictionary'!$I$7,"61-90","90+")))))</f>
        <v>1-30</v>
      </c>
      <c r="H147" s="81" t="str">
        <f>'Normalized Data'!Y139</f>
        <v>Sales-and-AR.xlsx|Invoices|19</v>
      </c>
    </row>
    <row r="148">
      <c r="A148" s="81" t="str">
        <f>'Normalized Data'!C140</f>
        <v>INV-0016</v>
      </c>
      <c r="B148" s="84" t="n">
        <f>'Normalized Data'!Q140</f>
        <v>46099</v>
      </c>
      <c r="C148" s="87" t="n">
        <f>'Normalized Data'!O140</f>
        <v>91065.6</v>
      </c>
      <c r="D148" s="87" t="n">
        <f>SUMIFS('Normalized Data'!$R$304:$R$438,'Normalized Data'!$E$304:$E$438,A148,'Normalized Data'!$S$304:$S$438,"&lt;="&amp;'Summary'!$B$3)</f>
        <v>91065.6</v>
      </c>
      <c r="E148" s="87" t="n">
        <f>MAX(0,C148-D148)</f>
        <v>0</v>
      </c>
      <c r="F148" s="90" t="n">
        <f>IF(ISNUMBER(B148),MAX(0,'Summary'!$B$3-B148),"")</f>
        <v>166</v>
      </c>
      <c r="G148" s="81" t="str">
        <f>IF(F148="","INVALID_DATE",IF(F148=0,"Current",IF(F148&lt;='Data Dictionary'!$I$5,"1-30",IF(F148&lt;='Data Dictionary'!$I$6,"31-60",IF(F148&lt;='Data Dictionary'!$I$7,"61-90","90+")))))</f>
        <v>1-30</v>
      </c>
      <c r="H148" s="81" t="str">
        <f>'Normalized Data'!Y140</f>
        <v>Sales-and-AR.xlsx|Invoices|20</v>
      </c>
    </row>
    <row r="149">
      <c r="A149" s="81" t="str">
        <f>'Normalized Data'!C141</f>
        <v>INV-0017</v>
      </c>
      <c r="B149" s="84" t="n">
        <f>'Normalized Data'!Q141</f>
        <v>46115</v>
      </c>
      <c r="C149" s="87" t="n">
        <f>'Normalized Data'!O141</f>
        <v>98541.6</v>
      </c>
      <c r="D149" s="87" t="n">
        <f>SUMIFS('Normalized Data'!$R$304:$R$438,'Normalized Data'!$E$304:$E$438,A149,'Normalized Data'!$S$304:$S$438,"&lt;="&amp;'Summary'!$B$3)</f>
        <v>0</v>
      </c>
      <c r="E149" s="87" t="n">
        <f>MAX(0,C149-D149)</f>
        <v>98541.6</v>
      </c>
      <c r="F149" s="90" t="n">
        <f>IF(ISNUMBER(B149),MAX(0,'Summary'!$B$3-B149),"")</f>
        <v>150</v>
      </c>
      <c r="G149" s="81" t="str">
        <f>IF(F149="","INVALID_DATE",IF(F149=0,"Current",IF(F149&lt;='Data Dictionary'!$I$5,"1-30",IF(F149&lt;='Data Dictionary'!$I$6,"31-60",IF(F149&lt;='Data Dictionary'!$I$7,"61-90","90+")))))</f>
        <v>1-30</v>
      </c>
      <c r="H149" s="81" t="str">
        <f>'Normalized Data'!Y141</f>
        <v>Sales-and-AR.xlsx|Invoices|21</v>
      </c>
    </row>
    <row r="150">
      <c r="A150" s="81" t="str">
        <f>'Normalized Data'!C142</f>
        <v>INV-0018</v>
      </c>
      <c r="B150" s="84" t="n">
        <f>'Normalized Data'!Q142</f>
        <v>46131</v>
      </c>
      <c r="C150" s="87" t="n">
        <f>'Normalized Data'!O142</f>
        <v>106832</v>
      </c>
      <c r="D150" s="87" t="n">
        <f>SUMIFS('Normalized Data'!$R$304:$R$438,'Normalized Data'!$E$304:$E$438,A150,'Normalized Data'!$S$304:$S$438,"&lt;="&amp;'Summary'!$B$3)</f>
        <v>106832</v>
      </c>
      <c r="E150" s="87" t="n">
        <f>MAX(0,C150-D150)</f>
        <v>0</v>
      </c>
      <c r="F150" s="90" t="n">
        <f>IF(ISNUMBER(B150),MAX(0,'Summary'!$B$3-B150),"")</f>
        <v>134</v>
      </c>
      <c r="G150" s="81" t="str">
        <f>IF(F150="","INVALID_DATE",IF(F150=0,"Current",IF(F150&lt;='Data Dictionary'!$I$5,"1-30",IF(F150&lt;='Data Dictionary'!$I$6,"31-60",IF(F150&lt;='Data Dictionary'!$I$7,"61-90","90+")))))</f>
        <v>1-30</v>
      </c>
      <c r="H150" s="81" t="str">
        <f>'Normalized Data'!Y142</f>
        <v>Sales-and-AR.xlsx|Invoices|22</v>
      </c>
    </row>
    <row r="151">
      <c r="A151" s="81" t="str">
        <f>'Normalized Data'!C143</f>
        <v>INV-0019</v>
      </c>
      <c r="B151" s="84" t="n">
        <f>'Normalized Data'!Q143</f>
        <v>46102</v>
      </c>
      <c r="C151" s="87" t="n">
        <f>'Normalized Data'!O143</f>
        <v>113089.2</v>
      </c>
      <c r="D151" s="87" t="n">
        <f>SUMIFS('Normalized Data'!$R$304:$R$438,'Normalized Data'!$E$304:$E$438,A151,'Normalized Data'!$S$304:$S$438,"&lt;="&amp;'Summary'!$B$3)</f>
        <v>113089.2</v>
      </c>
      <c r="E151" s="87" t="n">
        <f>MAX(0,C151-D151)</f>
        <v>0</v>
      </c>
      <c r="F151" s="90" t="n">
        <f>IF(ISNUMBER(B151),MAX(0,'Summary'!$B$3-B151),"")</f>
        <v>163</v>
      </c>
      <c r="G151" s="81" t="str">
        <f>IF(F151="","INVALID_DATE",IF(F151=0,"Current",IF(F151&lt;='Data Dictionary'!$I$5,"1-30",IF(F151&lt;='Data Dictionary'!$I$6,"31-60",IF(F151&lt;='Data Dictionary'!$I$7,"61-90","90+")))))</f>
        <v>1-30</v>
      </c>
      <c r="H151" s="81" t="str">
        <f>'Normalized Data'!Y143</f>
        <v>Sales-and-AR.xlsx|Invoices|23</v>
      </c>
    </row>
    <row r="152">
      <c r="A152" s="81" t="str">
        <f>'Normalized Data'!C144</f>
        <v>INV-0020</v>
      </c>
      <c r="B152" s="84" t="n">
        <f>'Normalized Data'!Q144</f>
        <v>46118</v>
      </c>
      <c r="C152" s="87" t="n">
        <f>'Normalized Data'!O144</f>
        <v>121888.8</v>
      </c>
      <c r="D152" s="87" t="n">
        <f>SUMIFS('Normalized Data'!$R$304:$R$438,'Normalized Data'!$E$304:$E$438,A152,'Normalized Data'!$S$304:$S$438,"&lt;="&amp;'Summary'!$B$3)</f>
        <v>121888.8</v>
      </c>
      <c r="E152" s="87" t="n">
        <f>MAX(0,C152-D152)</f>
        <v>0</v>
      </c>
      <c r="F152" s="90" t="n">
        <f>IF(ISNUMBER(B152),MAX(0,'Summary'!$B$3-B152),"")</f>
        <v>147</v>
      </c>
      <c r="G152" s="81" t="str">
        <f>IF(F152="","INVALID_DATE",IF(F152=0,"Current",IF(F152&lt;='Data Dictionary'!$I$5,"1-30",IF(F152&lt;='Data Dictionary'!$I$6,"31-60",IF(F152&lt;='Data Dictionary'!$I$7,"61-90","90+")))))</f>
        <v>1-30</v>
      </c>
      <c r="H152" s="81" t="str">
        <f>'Normalized Data'!Y144</f>
        <v>Sales-and-AR.xlsx|Invoices|24</v>
      </c>
    </row>
    <row r="153">
      <c r="A153" s="81" t="str">
        <f>'Normalized Data'!C145</f>
        <v>INV-0021</v>
      </c>
      <c r="B153" s="84" t="n">
        <f>'Normalized Data'!Q145</f>
        <v>46134</v>
      </c>
      <c r="C153" s="87" t="n">
        <f>'Normalized Data'!O145</f>
        <v>102016.8</v>
      </c>
      <c r="D153" s="87" t="n">
        <f>SUMIFS('Normalized Data'!$R$304:$R$438,'Normalized Data'!$E$304:$E$438,A153,'Normalized Data'!$S$304:$S$438,"&lt;="&amp;'Summary'!$B$3)</f>
        <v>0</v>
      </c>
      <c r="E153" s="87" t="n">
        <f>MAX(0,C153-D153)</f>
        <v>102016.8</v>
      </c>
      <c r="F153" s="90" t="n">
        <f>IF(ISNUMBER(B153),MAX(0,'Summary'!$B$3-B153),"")</f>
        <v>131</v>
      </c>
      <c r="G153" s="81" t="str">
        <f>IF(F153="","INVALID_DATE",IF(F153=0,"Current",IF(F153&lt;='Data Dictionary'!$I$5,"1-30",IF(F153&lt;='Data Dictionary'!$I$6,"31-60",IF(F153&lt;='Data Dictionary'!$I$7,"61-90","90+")))))</f>
        <v>1-30</v>
      </c>
      <c r="H153" s="81" t="str">
        <f>'Normalized Data'!Y145</f>
        <v>Sales-and-AR.xlsx|Invoices|25</v>
      </c>
    </row>
    <row r="154">
      <c r="A154" s="81" t="str">
        <f>'Normalized Data'!C146</f>
        <v>INV-0022</v>
      </c>
      <c r="B154" s="84" t="n">
        <f>'Normalized Data'!Q146</f>
        <v>46105</v>
      </c>
      <c r="C154" s="87" t="n">
        <f>'Normalized Data'!O146</f>
        <v>109994.8</v>
      </c>
      <c r="D154" s="87" t="n">
        <f>SUMIFS('Normalized Data'!$R$304:$R$438,'Normalized Data'!$E$304:$E$438,A154,'Normalized Data'!$S$304:$S$438,"&lt;="&amp;'Summary'!$B$3)</f>
        <v>65996.88</v>
      </c>
      <c r="E154" s="87" t="n">
        <f>MAX(0,C154-D154)</f>
        <v>43997.92</v>
      </c>
      <c r="F154" s="90" t="n">
        <f>IF(ISNUMBER(B154),MAX(0,'Summary'!$B$3-B154),"")</f>
        <v>160</v>
      </c>
      <c r="G154" s="81" t="str">
        <f>IF(F154="","INVALID_DATE",IF(F154=0,"Current",IF(F154&lt;='Data Dictionary'!$I$5,"1-30",IF(F154&lt;='Data Dictionary'!$I$6,"31-60",IF(F154&lt;='Data Dictionary'!$I$7,"61-90","90+")))))</f>
        <v>1-30</v>
      </c>
      <c r="H154" s="81" t="str">
        <f>'Normalized Data'!Y146</f>
        <v>Sales-and-AR.xlsx|Invoices|26</v>
      </c>
    </row>
    <row r="155">
      <c r="A155" s="81" t="str">
        <f>'Normalized Data'!C147</f>
        <v>INV-0023</v>
      </c>
      <c r="B155" s="84" t="n">
        <f>'Normalized Data'!Q147</f>
        <v>46121</v>
      </c>
      <c r="C155" s="87" t="n">
        <f>'Normalized Data'!O147</f>
        <v>118888</v>
      </c>
      <c r="D155" s="87" t="n">
        <f>SUMIFS('Normalized Data'!$R$304:$R$438,'Normalized Data'!$E$304:$E$438,A155,'Normalized Data'!$S$304:$S$438,"&lt;="&amp;'Summary'!$B$3)</f>
        <v>118888</v>
      </c>
      <c r="E155" s="87" t="n">
        <f>MAX(0,C155-D155)</f>
        <v>0</v>
      </c>
      <c r="F155" s="90" t="n">
        <f>IF(ISNUMBER(B155),MAX(0,'Summary'!$B$3-B155),"")</f>
        <v>144</v>
      </c>
      <c r="G155" s="81" t="str">
        <f>IF(F155="","INVALID_DATE",IF(F155=0,"Current",IF(F155&lt;='Data Dictionary'!$I$5,"1-30",IF(F155&lt;='Data Dictionary'!$I$6,"31-60",IF(F155&lt;='Data Dictionary'!$I$7,"61-90","90+")))))</f>
        <v>1-30</v>
      </c>
      <c r="H155" s="81" t="str">
        <f>'Normalized Data'!Y147</f>
        <v>Sales-and-AR.xlsx|Invoices|27</v>
      </c>
    </row>
    <row r="156">
      <c r="A156" s="81" t="str">
        <f>'Normalized Data'!C148</f>
        <v>INV-0024</v>
      </c>
      <c r="B156" s="84" t="n">
        <f>'Normalized Data'!Q148</f>
        <v>46137</v>
      </c>
      <c r="C156" s="87" t="n">
        <f>'Normalized Data'!O148</f>
        <v>128091.6</v>
      </c>
      <c r="D156" s="87" t="n">
        <f>SUMIFS('Normalized Data'!$R$304:$R$438,'Normalized Data'!$E$304:$E$438,A156,'Normalized Data'!$S$304:$S$438,"&lt;="&amp;'Summary'!$B$3)</f>
        <v>128091.6</v>
      </c>
      <c r="E156" s="87" t="n">
        <f>MAX(0,C156-D156)</f>
        <v>0</v>
      </c>
      <c r="F156" s="90" t="n">
        <f>IF(ISNUMBER(B156),MAX(0,'Summary'!$B$3-B156),"")</f>
        <v>128</v>
      </c>
      <c r="G156" s="81" t="str">
        <f>IF(F156="","INVALID_DATE",IF(F156=0,"Current",IF(F156&lt;='Data Dictionary'!$I$5,"1-30",IF(F156&lt;='Data Dictionary'!$I$6,"31-60",IF(F156&lt;='Data Dictionary'!$I$7,"61-90","90+")))))</f>
        <v>1-30</v>
      </c>
      <c r="H156" s="81" t="str">
        <f>'Normalized Data'!Y148</f>
        <v>Sales-and-AR.xlsx|Invoices|28</v>
      </c>
    </row>
    <row r="157">
      <c r="A157" s="81" t="str">
        <f>'Normalized Data'!C149</f>
        <v>INV-0025</v>
      </c>
      <c r="B157" s="84" t="n">
        <f>'Normalized Data'!Q149</f>
        <v>46108</v>
      </c>
      <c r="C157" s="87" t="n">
        <f>'Normalized Data'!O149</f>
        <v>73277.6</v>
      </c>
      <c r="D157" s="87" t="n">
        <f>SUMIFS('Normalized Data'!$R$304:$R$438,'Normalized Data'!$E$304:$E$438,A157,'Normalized Data'!$S$304:$S$438,"&lt;="&amp;'Summary'!$B$3)</f>
        <v>0</v>
      </c>
      <c r="E157" s="87" t="n">
        <f>MAX(0,C157-D157)</f>
        <v>73277.6</v>
      </c>
      <c r="F157" s="90" t="n">
        <f>IF(ISNUMBER(B157),MAX(0,'Summary'!$B$3-B157),"")</f>
        <v>157</v>
      </c>
      <c r="G157" s="81" t="str">
        <f>IF(F157="","INVALID_DATE",IF(F157=0,"Current",IF(F157&lt;='Data Dictionary'!$I$5,"1-30",IF(F157&lt;='Data Dictionary'!$I$6,"31-60",IF(F157&lt;='Data Dictionary'!$I$7,"61-90","90+")))))</f>
        <v>1-30</v>
      </c>
      <c r="H157" s="81" t="str">
        <f>'Normalized Data'!Y149</f>
        <v>Sales-and-AR.xlsx|Invoices|29</v>
      </c>
    </row>
    <row r="158">
      <c r="A158" s="81" t="str">
        <f>'Normalized Data'!C150</f>
        <v>INV-0026</v>
      </c>
      <c r="B158" s="84" t="n">
        <f>'Normalized Data'!Q150</f>
        <v>46124</v>
      </c>
      <c r="C158" s="87" t="n">
        <f>'Normalized Data'!O150</f>
        <v>62748</v>
      </c>
      <c r="D158" s="87" t="n">
        <f>SUMIFS('Normalized Data'!$R$304:$R$438,'Normalized Data'!$E$304:$E$438,A158,'Normalized Data'!$S$304:$S$438,"&lt;="&amp;'Summary'!$B$3)</f>
        <v>62748</v>
      </c>
      <c r="E158" s="87" t="n">
        <f>MAX(0,C158-D158)</f>
        <v>0</v>
      </c>
      <c r="F158" s="90" t="n">
        <f>IF(ISNUMBER(B158),MAX(0,'Summary'!$B$3-B158),"")</f>
        <v>141</v>
      </c>
      <c r="G158" s="81" t="str">
        <f>IF(F158="","INVALID_DATE",IF(F158=0,"Current",IF(F158&lt;='Data Dictionary'!$I$5,"1-30",IF(F158&lt;='Data Dictionary'!$I$6,"31-60",IF(F158&lt;='Data Dictionary'!$I$7,"61-90","90+")))))</f>
        <v>1-30</v>
      </c>
      <c r="H158" s="81" t="str">
        <f>'Normalized Data'!Y150</f>
        <v>Sales-and-AR.xlsx|Invoices|30</v>
      </c>
    </row>
    <row r="159">
      <c r="A159" s="81" t="str">
        <f>'Normalized Data'!C151</f>
        <v>INV-0027</v>
      </c>
      <c r="B159" s="84" t="n">
        <f>'Normalized Data'!Q151</f>
        <v>46140</v>
      </c>
      <c r="C159" s="87" t="n">
        <f>'Normalized Data'!O151</f>
        <v>69182.8</v>
      </c>
      <c r="D159" s="87" t="n">
        <f>SUMIFS('Normalized Data'!$R$304:$R$438,'Normalized Data'!$E$304:$E$438,A159,'Normalized Data'!$S$304:$S$438,"&lt;="&amp;'Summary'!$B$3)</f>
        <v>69182.8</v>
      </c>
      <c r="E159" s="87" t="n">
        <f>MAX(0,C159-D159)</f>
        <v>0</v>
      </c>
      <c r="F159" s="90" t="n">
        <f>IF(ISNUMBER(B159),MAX(0,'Summary'!$B$3-B159),"")</f>
        <v>125</v>
      </c>
      <c r="G159" s="81" t="str">
        <f>IF(F159="","INVALID_DATE",IF(F159=0,"Current",IF(F159&lt;='Data Dictionary'!$I$5,"1-30",IF(F159&lt;='Data Dictionary'!$I$6,"31-60",IF(F159&lt;='Data Dictionary'!$I$7,"61-90","90+")))))</f>
        <v>1-30</v>
      </c>
      <c r="H159" s="81" t="str">
        <f>'Normalized Data'!Y151</f>
        <v>Sales-and-AR.xlsx|Invoices|31</v>
      </c>
    </row>
    <row r="160">
      <c r="A160" s="81" t="str">
        <f>'Normalized Data'!C152</f>
        <v>INV-0028</v>
      </c>
      <c r="B160" s="84" t="n">
        <f>'Normalized Data'!Q152</f>
        <v>46111</v>
      </c>
      <c r="C160" s="87" t="n">
        <f>'Normalized Data'!O152</f>
        <v>73696</v>
      </c>
      <c r="D160" s="87" t="n">
        <f>SUMIFS('Normalized Data'!$R$304:$R$438,'Normalized Data'!$E$304:$E$438,A160,'Normalized Data'!$S$304:$S$438,"&lt;="&amp;'Summary'!$B$3)</f>
        <v>44217.6</v>
      </c>
      <c r="E160" s="87" t="n">
        <f>MAX(0,C160-D160)</f>
        <v>29478.4</v>
      </c>
      <c r="F160" s="90" t="n">
        <f>IF(ISNUMBER(B160),MAX(0,'Summary'!$B$3-B160),"")</f>
        <v>154</v>
      </c>
      <c r="G160" s="81" t="str">
        <f>IF(F160="","INVALID_DATE",IF(F160=0,"Current",IF(F160&lt;='Data Dictionary'!$I$5,"1-30",IF(F160&lt;='Data Dictionary'!$I$6,"31-60",IF(F160&lt;='Data Dictionary'!$I$7,"61-90","90+")))))</f>
        <v>1-30</v>
      </c>
      <c r="H160" s="81" t="str">
        <f>'Normalized Data'!Y152</f>
        <v>Sales-and-AR.xlsx|Invoices|32</v>
      </c>
    </row>
    <row r="161">
      <c r="A161" s="81" t="str">
        <f>'Normalized Data'!C153</f>
        <v>INV-0029</v>
      </c>
      <c r="B161" s="84" t="n">
        <f>'Normalized Data'!Q153</f>
        <v>46127</v>
      </c>
      <c r="C161" s="87" t="n">
        <f>'Normalized Data'!O153</f>
        <v>79346.4</v>
      </c>
      <c r="D161" s="87" t="n">
        <f>SUMIFS('Normalized Data'!$R$304:$R$438,'Normalized Data'!$E$304:$E$438,A161,'Normalized Data'!$S$304:$S$438,"&lt;="&amp;'Summary'!$B$3)</f>
        <v>0</v>
      </c>
      <c r="E161" s="87" t="n">
        <f>MAX(0,C161-D161)</f>
        <v>79346.4</v>
      </c>
      <c r="F161" s="90" t="n">
        <f>IF(ISNUMBER(B161),MAX(0,'Summary'!$B$3-B161),"")</f>
        <v>138</v>
      </c>
      <c r="G161" s="81" t="str">
        <f>IF(F161="","INVALID_DATE",IF(F161=0,"Current",IF(F161&lt;='Data Dictionary'!$I$5,"1-30",IF(F161&lt;='Data Dictionary'!$I$6,"31-60",IF(F161&lt;='Data Dictionary'!$I$7,"61-90","90+")))))</f>
        <v>1-30</v>
      </c>
      <c r="H161" s="81" t="str">
        <f>'Normalized Data'!Y153</f>
        <v>Sales-and-AR.xlsx|Invoices|33</v>
      </c>
    </row>
    <row r="162">
      <c r="A162" s="81" t="str">
        <f>'Normalized Data'!C154</f>
        <v>INV-0030</v>
      </c>
      <c r="B162" s="84" t="n">
        <f>'Normalized Data'!Q154</f>
        <v>46143</v>
      </c>
      <c r="C162" s="87" t="n">
        <f>'Normalized Data'!O154</f>
        <v>86539.2</v>
      </c>
      <c r="D162" s="87" t="n">
        <f>SUMIFS('Normalized Data'!$R$304:$R$438,'Normalized Data'!$E$304:$E$438,A162,'Normalized Data'!$S$304:$S$438,"&lt;="&amp;'Summary'!$B$3)</f>
        <v>86539.2</v>
      </c>
      <c r="E162" s="87" t="n">
        <f>MAX(0,C162-D162)</f>
        <v>0</v>
      </c>
      <c r="F162" s="90" t="n">
        <f>IF(ISNUMBER(B162),MAX(0,'Summary'!$B$3-B162),"")</f>
        <v>122</v>
      </c>
      <c r="G162" s="81" t="str">
        <f>IF(F162="","INVALID_DATE",IF(F162=0,"Current",IF(F162&lt;='Data Dictionary'!$I$5,"1-30",IF(F162&lt;='Data Dictionary'!$I$6,"31-60",IF(F162&lt;='Data Dictionary'!$I$7,"61-90","90+")))))</f>
        <v>1-30</v>
      </c>
      <c r="H162" s="81" t="str">
        <f>'Normalized Data'!Y154</f>
        <v>Sales-and-AR.xlsx|Invoices|34</v>
      </c>
    </row>
    <row r="163">
      <c r="A163" s="81" t="str">
        <f>'Normalized Data'!C155</f>
        <v>INV-0031</v>
      </c>
      <c r="B163" s="84" t="n">
        <f>'Normalized Data'!Q155</f>
        <v>46114</v>
      </c>
      <c r="C163" s="87" t="n">
        <f>'Normalized Data'!O155</f>
        <v>73598.4</v>
      </c>
      <c r="D163" s="87" t="n">
        <f>SUMIFS('Normalized Data'!$R$304:$R$438,'Normalized Data'!$E$304:$E$438,A163,'Normalized Data'!$S$304:$S$438,"&lt;="&amp;'Summary'!$B$3)</f>
        <v>73598.4</v>
      </c>
      <c r="E163" s="87" t="n">
        <f>MAX(0,C163-D163)</f>
        <v>0</v>
      </c>
      <c r="F163" s="90" t="n">
        <f>IF(ISNUMBER(B163),MAX(0,'Summary'!$B$3-B163),"")</f>
        <v>151</v>
      </c>
      <c r="G163" s="81" t="str">
        <f>IF(F163="","INVALID_DATE",IF(F163=0,"Current",IF(F163&lt;='Data Dictionary'!$I$5,"1-30",IF(F163&lt;='Data Dictionary'!$I$6,"31-60",IF(F163&lt;='Data Dictionary'!$I$7,"61-90","90+")))))</f>
        <v>1-30</v>
      </c>
      <c r="H163" s="81" t="str">
        <f>'Normalized Data'!Y155</f>
        <v>Sales-and-AR.xlsx|Invoices|35</v>
      </c>
    </row>
    <row r="164">
      <c r="A164" s="81" t="str">
        <f>'Normalized Data'!C156</f>
        <v>INV-0032</v>
      </c>
      <c r="B164" s="84" t="n">
        <f>'Normalized Data'!Q156</f>
        <v>46130</v>
      </c>
      <c r="C164" s="87" t="n">
        <f>'Normalized Data'!O156</f>
        <v>80636</v>
      </c>
      <c r="D164" s="87" t="n">
        <f>SUMIFS('Normalized Data'!$R$304:$R$438,'Normalized Data'!$E$304:$E$438,A164,'Normalized Data'!$S$304:$S$438,"&lt;="&amp;'Summary'!$B$3)</f>
        <v>80636</v>
      </c>
      <c r="E164" s="87" t="n">
        <f>MAX(0,C164-D164)</f>
        <v>0</v>
      </c>
      <c r="F164" s="90" t="n">
        <f>IF(ISNUMBER(B164),MAX(0,'Summary'!$B$3-B164),"")</f>
        <v>135</v>
      </c>
      <c r="G164" s="81" t="str">
        <f>IF(F164="","INVALID_DATE",IF(F164=0,"Current",IF(F164&lt;='Data Dictionary'!$I$5,"1-30",IF(F164&lt;='Data Dictionary'!$I$6,"31-60",IF(F164&lt;='Data Dictionary'!$I$7,"61-90","90+")))))</f>
        <v>1-30</v>
      </c>
      <c r="H164" s="81" t="str">
        <f>'Normalized Data'!Y156</f>
        <v>Sales-and-AR.xlsx|Invoices|36</v>
      </c>
    </row>
    <row r="165">
      <c r="A165" s="81" t="str">
        <f>'Normalized Data'!C157</f>
        <v>INV-0033</v>
      </c>
      <c r="B165" s="84" t="n">
        <f>'Normalized Data'!Q157</f>
        <v>46146</v>
      </c>
      <c r="C165" s="87" t="n">
        <f>'Normalized Data'!O157</f>
        <v>87424</v>
      </c>
      <c r="D165" s="87" t="n">
        <f>SUMIFS('Normalized Data'!$R$304:$R$438,'Normalized Data'!$E$304:$E$438,A165,'Normalized Data'!$S$304:$S$438,"&lt;="&amp;'Summary'!$B$3)</f>
        <v>0</v>
      </c>
      <c r="E165" s="87" t="n">
        <f>MAX(0,C165-D165)</f>
        <v>87424</v>
      </c>
      <c r="F165" s="90" t="n">
        <f>IF(ISNUMBER(B165),MAX(0,'Summary'!$B$3-B165),"")</f>
        <v>119</v>
      </c>
      <c r="G165" s="81" t="str">
        <f>IF(F165="","INVALID_DATE",IF(F165=0,"Current",IF(F165&lt;='Data Dictionary'!$I$5,"1-30",IF(F165&lt;='Data Dictionary'!$I$6,"31-60",IF(F165&lt;='Data Dictionary'!$I$7,"61-90","90+")))))</f>
        <v>1-30</v>
      </c>
      <c r="H165" s="81" t="str">
        <f>'Normalized Data'!Y157</f>
        <v>Sales-and-AR.xlsx|Invoices|37</v>
      </c>
    </row>
    <row r="166">
      <c r="A166" s="81" t="str">
        <f>'Normalized Data'!C158</f>
        <v>INV-0034</v>
      </c>
      <c r="B166" s="84" t="n">
        <f>'Normalized Data'!Q158</f>
        <v>46117</v>
      </c>
      <c r="C166" s="87" t="n">
        <f>'Normalized Data'!O158</f>
        <v>95054.4</v>
      </c>
      <c r="D166" s="87" t="n">
        <f>SUMIFS('Normalized Data'!$R$304:$R$438,'Normalized Data'!$E$304:$E$438,A166,'Normalized Data'!$S$304:$S$438,"&lt;="&amp;'Summary'!$B$3)</f>
        <v>95054.4</v>
      </c>
      <c r="E166" s="87" t="n">
        <f>MAX(0,C166-D166)</f>
        <v>0</v>
      </c>
      <c r="F166" s="90" t="n">
        <f>IF(ISNUMBER(B166),MAX(0,'Summary'!$B$3-B166),"")</f>
        <v>148</v>
      </c>
      <c r="G166" s="81" t="str">
        <f>IF(F166="","INVALID_DATE",IF(F166=0,"Current",IF(F166&lt;='Data Dictionary'!$I$5,"1-30",IF(F166&lt;='Data Dictionary'!$I$6,"31-60",IF(F166&lt;='Data Dictionary'!$I$7,"61-90","90+")))))</f>
        <v>1-30</v>
      </c>
      <c r="H166" s="81" t="str">
        <f>'Normalized Data'!Y158</f>
        <v>Sales-and-AR.xlsx|Invoices|38</v>
      </c>
    </row>
    <row r="167">
      <c r="A167" s="81" t="str">
        <f>'Normalized Data'!C159</f>
        <v>INV-0035</v>
      </c>
      <c r="B167" s="84" t="n">
        <f>'Normalized Data'!Q159</f>
        <v>46133</v>
      </c>
      <c r="C167" s="87" t="n">
        <f>'Normalized Data'!O159</f>
        <v>102995.2</v>
      </c>
      <c r="D167" s="87" t="n">
        <f>SUMIFS('Normalized Data'!$R$304:$R$438,'Normalized Data'!$E$304:$E$438,A167,'Normalized Data'!$S$304:$S$438,"&lt;="&amp;'Summary'!$B$3)</f>
        <v>61797.12</v>
      </c>
      <c r="E167" s="87" t="n">
        <f>MAX(0,C167-D167)</f>
        <v>41198.079999999994</v>
      </c>
      <c r="F167" s="90" t="n">
        <f>IF(ISNUMBER(B167),MAX(0,'Summary'!$B$3-B167),"")</f>
        <v>132</v>
      </c>
      <c r="G167" s="81" t="str">
        <f>IF(F167="","INVALID_DATE",IF(F167=0,"Current",IF(F167&lt;='Data Dictionary'!$I$5,"1-30",IF(F167&lt;='Data Dictionary'!$I$6,"31-60",IF(F167&lt;='Data Dictionary'!$I$7,"61-90","90+")))))</f>
        <v>1-30</v>
      </c>
      <c r="H167" s="81" t="str">
        <f>'Normalized Data'!Y159</f>
        <v>Sales-and-AR.xlsx|Invoices|39</v>
      </c>
    </row>
    <row r="168">
      <c r="A168" s="81" t="str">
        <f>'Normalized Data'!C160</f>
        <v>INV-0036</v>
      </c>
      <c r="B168" s="84" t="n">
        <f>'Normalized Data'!Q160</f>
        <v>46149</v>
      </c>
      <c r="C168" s="87" t="n">
        <f>'Normalized Data'!O160</f>
        <v>86457.6</v>
      </c>
      <c r="D168" s="87" t="n">
        <f>SUMIFS('Normalized Data'!$R$304:$R$438,'Normalized Data'!$E$304:$E$438,A168,'Normalized Data'!$S$304:$S$438,"&lt;="&amp;'Summary'!$B$3)</f>
        <v>86457.6</v>
      </c>
      <c r="E168" s="87" t="n">
        <f>MAX(0,C168-D168)</f>
        <v>0</v>
      </c>
      <c r="F168" s="90" t="n">
        <f>IF(ISNUMBER(B168),MAX(0,'Summary'!$B$3-B168),"")</f>
        <v>116</v>
      </c>
      <c r="G168" s="81" t="str">
        <f>IF(F168="","INVALID_DATE",IF(F168=0,"Current",IF(F168&lt;='Data Dictionary'!$I$5,"1-30",IF(F168&lt;='Data Dictionary'!$I$6,"31-60",IF(F168&lt;='Data Dictionary'!$I$7,"61-90","90+")))))</f>
        <v>1-30</v>
      </c>
      <c r="H168" s="81" t="str">
        <f>'Normalized Data'!Y160</f>
        <v>Sales-and-AR.xlsx|Invoices|40</v>
      </c>
    </row>
    <row r="169">
      <c r="A169" s="81" t="str">
        <f>'Normalized Data'!C161</f>
        <v>INV-0037</v>
      </c>
      <c r="B169" s="84" t="n">
        <f>'Normalized Data'!Q161</f>
        <v>46120</v>
      </c>
      <c r="C169" s="87" t="n">
        <f>'Normalized Data'!O161</f>
        <v>87681.2</v>
      </c>
      <c r="D169" s="87" t="n">
        <f>SUMIFS('Normalized Data'!$R$304:$R$438,'Normalized Data'!$E$304:$E$438,A169,'Normalized Data'!$S$304:$S$438,"&lt;="&amp;'Summary'!$B$3)</f>
        <v>0</v>
      </c>
      <c r="E169" s="87" t="n">
        <f>MAX(0,C169-D169)</f>
        <v>87681.2</v>
      </c>
      <c r="F169" s="90" t="n">
        <f>IF(ISNUMBER(B169),MAX(0,'Summary'!$B$3-B169),"")</f>
        <v>145</v>
      </c>
      <c r="G169" s="81" t="str">
        <f>IF(F169="","INVALID_DATE",IF(F169=0,"Current",IF(F169&lt;='Data Dictionary'!$I$5,"1-30",IF(F169&lt;='Data Dictionary'!$I$6,"31-60",IF(F169&lt;='Data Dictionary'!$I$7,"61-90","90+")))))</f>
        <v>1-30</v>
      </c>
      <c r="H169" s="81" t="str">
        <f>'Normalized Data'!Y161</f>
        <v>Sales-and-AR.xlsx|Invoices|41</v>
      </c>
    </row>
    <row r="170">
      <c r="A170" s="81" t="str">
        <f>'Normalized Data'!C162</f>
        <v>INV-0038</v>
      </c>
      <c r="B170" s="84" t="n">
        <f>'Normalized Data'!Q162</f>
        <v>46136</v>
      </c>
      <c r="C170" s="87" t="n">
        <f>'Normalized Data'!O162</f>
        <v>95400</v>
      </c>
      <c r="D170" s="87" t="n">
        <f>SUMIFS('Normalized Data'!$R$304:$R$438,'Normalized Data'!$E$304:$E$438,A170,'Normalized Data'!$S$304:$S$438,"&lt;="&amp;'Summary'!$B$3)</f>
        <v>95400</v>
      </c>
      <c r="E170" s="87" t="n">
        <f>MAX(0,C170-D170)</f>
        <v>0</v>
      </c>
      <c r="F170" s="90" t="n">
        <f>IF(ISNUMBER(B170),MAX(0,'Summary'!$B$3-B170),"")</f>
        <v>129</v>
      </c>
      <c r="G170" s="81" t="str">
        <f>IF(F170="","INVALID_DATE",IF(F170=0,"Current",IF(F170&lt;='Data Dictionary'!$I$5,"1-30",IF(F170&lt;='Data Dictionary'!$I$6,"31-60",IF(F170&lt;='Data Dictionary'!$I$7,"61-90","90+")))))</f>
        <v>1-30</v>
      </c>
      <c r="H170" s="81" t="str">
        <f>'Normalized Data'!Y162</f>
        <v>Sales-and-AR.xlsx|Invoices|42</v>
      </c>
    </row>
    <row r="171">
      <c r="A171" s="81" t="str">
        <f>'Normalized Data'!C163</f>
        <v>INV-0039</v>
      </c>
      <c r="B171" s="84" t="n">
        <f>'Normalized Data'!Q163</f>
        <v>46152</v>
      </c>
      <c r="C171" s="87" t="n">
        <f>'Normalized Data'!O163</f>
        <v>103429.2</v>
      </c>
      <c r="D171" s="87" t="n">
        <f>SUMIFS('Normalized Data'!$R$304:$R$438,'Normalized Data'!$E$304:$E$438,A171,'Normalized Data'!$S$304:$S$438,"&lt;="&amp;'Summary'!$B$3)</f>
        <v>103429.2</v>
      </c>
      <c r="E171" s="87" t="n">
        <f>MAX(0,C171-D171)</f>
        <v>0</v>
      </c>
      <c r="F171" s="90" t="n">
        <f>IF(ISNUMBER(B171),MAX(0,'Summary'!$B$3-B171),"")</f>
        <v>113</v>
      </c>
      <c r="G171" s="81" t="str">
        <f>IF(F171="","INVALID_DATE",IF(F171=0,"Current",IF(F171&lt;='Data Dictionary'!$I$5,"1-30",IF(F171&lt;='Data Dictionary'!$I$6,"31-60",IF(F171&lt;='Data Dictionary'!$I$7,"61-90","90+")))))</f>
        <v>1-30</v>
      </c>
      <c r="H171" s="81" t="str">
        <f>'Normalized Data'!Y163</f>
        <v>Sales-and-AR.xlsx|Invoices|43</v>
      </c>
    </row>
    <row r="172">
      <c r="A172" s="81" t="str">
        <f>'Normalized Data'!C164</f>
        <v>INV-0040</v>
      </c>
      <c r="B172" s="84" t="n">
        <f>'Normalized Data'!Q164</f>
        <v>46123</v>
      </c>
      <c r="C172" s="87" t="n">
        <f>'Normalized Data'!O164</f>
        <v>111768.8</v>
      </c>
      <c r="D172" s="87" t="n">
        <f>SUMIFS('Normalized Data'!$R$304:$R$438,'Normalized Data'!$E$304:$E$438,A172,'Normalized Data'!$S$304:$S$438,"&lt;="&amp;'Summary'!$B$3)</f>
        <v>111768.8</v>
      </c>
      <c r="E172" s="87" t="n">
        <f>MAX(0,C172-D172)</f>
        <v>0</v>
      </c>
      <c r="F172" s="90" t="n">
        <f>IF(ISNUMBER(B172),MAX(0,'Summary'!$B$3-B172),"")</f>
        <v>142</v>
      </c>
      <c r="G172" s="81" t="str">
        <f>IF(F172="","INVALID_DATE",IF(F172=0,"Current",IF(F172&lt;='Data Dictionary'!$I$5,"1-30",IF(F172&lt;='Data Dictionary'!$I$6,"31-60",IF(F172&lt;='Data Dictionary'!$I$7,"61-90","90+")))))</f>
        <v>1-30</v>
      </c>
      <c r="H172" s="81" t="str">
        <f>'Normalized Data'!Y164</f>
        <v>Sales-and-AR.xlsx|Invoices|44</v>
      </c>
    </row>
    <row r="173">
      <c r="A173" s="81" t="str">
        <f>'Normalized Data'!C165</f>
        <v>INV-0041</v>
      </c>
      <c r="B173" s="84" t="n">
        <f>'Normalized Data'!Q165</f>
        <v>46139</v>
      </c>
      <c r="C173" s="87" t="n">
        <f>'Normalized Data'!O165</f>
        <v>93736.8</v>
      </c>
      <c r="D173" s="87" t="n">
        <f>SUMIFS('Normalized Data'!$R$304:$R$438,'Normalized Data'!$E$304:$E$438,A173,'Normalized Data'!$S$304:$S$438,"&lt;="&amp;'Summary'!$B$3)</f>
        <v>0</v>
      </c>
      <c r="E173" s="87" t="n">
        <f>MAX(0,C173-D173)</f>
        <v>93736.8</v>
      </c>
      <c r="F173" s="90" t="n">
        <f>IF(ISNUMBER(B173),MAX(0,'Summary'!$B$3-B173),"")</f>
        <v>126</v>
      </c>
      <c r="G173" s="81" t="str">
        <f>IF(F173="","INVALID_DATE",IF(F173=0,"Current",IF(F173&lt;='Data Dictionary'!$I$5,"1-30",IF(F173&lt;='Data Dictionary'!$I$6,"31-60",IF(F173&lt;='Data Dictionary'!$I$7,"61-90","90+")))))</f>
        <v>1-30</v>
      </c>
      <c r="H173" s="81" t="str">
        <f>'Normalized Data'!Y165</f>
        <v>Sales-and-AR.xlsx|Invoices|45</v>
      </c>
    </row>
    <row r="174">
      <c r="A174" s="81" t="str">
        <f>'Normalized Data'!C166</f>
        <v>INV-0042</v>
      </c>
      <c r="B174" s="84" t="n">
        <f>'Normalized Data'!Q166</f>
        <v>46155</v>
      </c>
      <c r="C174" s="87" t="n">
        <f>'Normalized Data'!O166</f>
        <v>101893.2</v>
      </c>
      <c r="D174" s="87" t="n">
        <f>SUMIFS('Normalized Data'!$R$304:$R$438,'Normalized Data'!$E$304:$E$438,A174,'Normalized Data'!$S$304:$S$438,"&lt;="&amp;'Summary'!$B$3)</f>
        <v>61135.92</v>
      </c>
      <c r="E174" s="87" t="n">
        <f>MAX(0,C174-D174)</f>
        <v>40757.28</v>
      </c>
      <c r="F174" s="90" t="n">
        <f>IF(ISNUMBER(B174),MAX(0,'Summary'!$B$3-B174),"")</f>
        <v>110</v>
      </c>
      <c r="G174" s="81" t="str">
        <f>IF(F174="","INVALID_DATE",IF(F174=0,"Current",IF(F174&lt;='Data Dictionary'!$I$5,"1-30",IF(F174&lt;='Data Dictionary'!$I$6,"31-60",IF(F174&lt;='Data Dictionary'!$I$7,"61-90","90+")))))</f>
        <v>1-30</v>
      </c>
      <c r="H174" s="81" t="str">
        <f>'Normalized Data'!Y166</f>
        <v>Sales-and-AR.xlsx|Invoices|46</v>
      </c>
    </row>
    <row r="175">
      <c r="A175" s="81" t="str">
        <f>'Normalized Data'!C167</f>
        <v>INV-0043</v>
      </c>
      <c r="B175" s="84" t="n">
        <f>'Normalized Data'!Q167</f>
        <v>46126</v>
      </c>
      <c r="C175" s="87" t="n">
        <f>'Normalized Data'!O167</f>
        <v>109688</v>
      </c>
      <c r="D175" s="87" t="n">
        <f>SUMIFS('Normalized Data'!$R$304:$R$438,'Normalized Data'!$E$304:$E$438,A175,'Normalized Data'!$S$304:$S$438,"&lt;="&amp;'Summary'!$B$3)</f>
        <v>109688</v>
      </c>
      <c r="E175" s="87" t="n">
        <f>MAX(0,C175-D175)</f>
        <v>0</v>
      </c>
      <c r="F175" s="90" t="n">
        <f>IF(ISNUMBER(B175),MAX(0,'Summary'!$B$3-B175),"")</f>
        <v>139</v>
      </c>
      <c r="G175" s="81" t="str">
        <f>IF(F175="","INVALID_DATE",IF(F175=0,"Current",IF(F175&lt;='Data Dictionary'!$I$5,"1-30",IF(F175&lt;='Data Dictionary'!$I$6,"31-60",IF(F175&lt;='Data Dictionary'!$I$7,"61-90","90+")))))</f>
        <v>1-30</v>
      </c>
      <c r="H175" s="81" t="str">
        <f>'Normalized Data'!Y167</f>
        <v>Sales-and-AR.xlsx|Invoices|47</v>
      </c>
    </row>
    <row r="176">
      <c r="A176" s="81" t="str">
        <f>'Normalized Data'!C168</f>
        <v>INV-0044</v>
      </c>
      <c r="B176" s="84" t="n">
        <f>'Normalized Data'!Q168</f>
        <v>46142</v>
      </c>
      <c r="C176" s="87" t="n">
        <f>'Normalized Data'!O168</f>
        <v>118431.6</v>
      </c>
      <c r="D176" s="87" t="n">
        <f>SUMIFS('Normalized Data'!$R$304:$R$438,'Normalized Data'!$E$304:$E$438,A176,'Normalized Data'!$S$304:$S$438,"&lt;="&amp;'Summary'!$B$3)</f>
        <v>118431.6</v>
      </c>
      <c r="E176" s="87" t="n">
        <f>MAX(0,C176-D176)</f>
        <v>0</v>
      </c>
      <c r="F176" s="90" t="n">
        <f>IF(ISNUMBER(B176),MAX(0,'Summary'!$B$3-B176),"")</f>
        <v>123</v>
      </c>
      <c r="G176" s="81" t="str">
        <f>IF(F176="","INVALID_DATE",IF(F176=0,"Current",IF(F176&lt;='Data Dictionary'!$I$5,"1-30",IF(F176&lt;='Data Dictionary'!$I$6,"31-60",IF(F176&lt;='Data Dictionary'!$I$7,"61-90","90+")))))</f>
        <v>1-30</v>
      </c>
      <c r="H176" s="81" t="str">
        <f>'Normalized Data'!Y168</f>
        <v>Sales-and-AR.xlsx|Invoices|48</v>
      </c>
    </row>
    <row r="177">
      <c r="A177" s="81" t="str">
        <f>'Normalized Data'!C169</f>
        <v>INV-0045</v>
      </c>
      <c r="B177" s="84" t="n">
        <f>'Normalized Data'!Q169</f>
        <v>46158</v>
      </c>
      <c r="C177" s="87" t="n">
        <f>'Normalized Data'!O169</f>
        <v>126869.6</v>
      </c>
      <c r="D177" s="87" t="n">
        <f>SUMIFS('Normalized Data'!$R$304:$R$438,'Normalized Data'!$E$304:$E$438,A177,'Normalized Data'!$S$304:$S$438,"&lt;="&amp;'Summary'!$B$3)</f>
        <v>0</v>
      </c>
      <c r="E177" s="87" t="n">
        <f>MAX(0,C177-D177)</f>
        <v>126869.6</v>
      </c>
      <c r="F177" s="90" t="n">
        <f>IF(ISNUMBER(B177),MAX(0,'Summary'!$B$3-B177),"")</f>
        <v>107</v>
      </c>
      <c r="G177" s="81" t="str">
        <f>IF(F177="","INVALID_DATE",IF(F177=0,"Current",IF(F177&lt;='Data Dictionary'!$I$5,"1-30",IF(F177&lt;='Data Dictionary'!$I$6,"31-60",IF(F177&lt;='Data Dictionary'!$I$7,"61-90","90+")))))</f>
        <v>1-30</v>
      </c>
      <c r="H177" s="81" t="str">
        <f>'Normalized Data'!Y169</f>
        <v>Sales-and-AR.xlsx|Invoices|49</v>
      </c>
    </row>
    <row r="178">
      <c r="A178" s="81" t="str">
        <f>'Normalized Data'!C170</f>
        <v>INV-0046</v>
      </c>
      <c r="B178" s="84" t="n">
        <f>'Normalized Data'!Q170</f>
        <v>46129</v>
      </c>
      <c r="C178" s="87" t="n">
        <f>'Normalized Data'!O170</f>
        <v>104587.2</v>
      </c>
      <c r="D178" s="87" t="n">
        <f>SUMIFS('Normalized Data'!$R$304:$R$438,'Normalized Data'!$E$304:$E$438,A178,'Normalized Data'!$S$304:$S$438,"&lt;="&amp;'Summary'!$B$3)</f>
        <v>104587.2</v>
      </c>
      <c r="E178" s="87" t="n">
        <f>MAX(0,C178-D178)</f>
        <v>0</v>
      </c>
      <c r="F178" s="90" t="n">
        <f>IF(ISNUMBER(B178),MAX(0,'Summary'!$B$3-B178),"")</f>
        <v>136</v>
      </c>
      <c r="G178" s="81" t="str">
        <f>IF(F178="","INVALID_DATE",IF(F178=0,"Current",IF(F178&lt;='Data Dictionary'!$I$5,"1-30",IF(F178&lt;='Data Dictionary'!$I$6,"31-60",IF(F178&lt;='Data Dictionary'!$I$7,"61-90","90+")))))</f>
        <v>1-30</v>
      </c>
      <c r="H178" s="81" t="str">
        <f>'Normalized Data'!Y170</f>
        <v>Sales-and-AR.xlsx|Invoices|50</v>
      </c>
    </row>
    <row r="179">
      <c r="A179" s="81" t="str">
        <f>'Normalized Data'!C171</f>
        <v>INV-0047</v>
      </c>
      <c r="B179" s="84" t="n">
        <f>'Normalized Data'!Q171</f>
        <v>46145</v>
      </c>
      <c r="C179" s="87" t="n">
        <f>'Normalized Data'!O171</f>
        <v>113346.4</v>
      </c>
      <c r="D179" s="87" t="n">
        <f>SUMIFS('Normalized Data'!$R$304:$R$438,'Normalized Data'!$E$304:$E$438,A179,'Normalized Data'!$S$304:$S$438,"&lt;="&amp;'Summary'!$B$3)</f>
        <v>113346.4</v>
      </c>
      <c r="E179" s="87" t="n">
        <f>MAX(0,C179-D179)</f>
        <v>0</v>
      </c>
      <c r="F179" s="90" t="n">
        <f>IF(ISNUMBER(B179),MAX(0,'Summary'!$B$3-B179),"")</f>
        <v>120</v>
      </c>
      <c r="G179" s="81" t="str">
        <f>IF(F179="","INVALID_DATE",IF(F179=0,"Current",IF(F179&lt;='Data Dictionary'!$I$5,"1-30",IF(F179&lt;='Data Dictionary'!$I$6,"31-60",IF(F179&lt;='Data Dictionary'!$I$7,"61-90","90+")))))</f>
        <v>1-30</v>
      </c>
      <c r="H179" s="81" t="str">
        <f>'Normalized Data'!Y171</f>
        <v>Sales-and-AR.xlsx|Invoices|51</v>
      </c>
    </row>
    <row r="180">
      <c r="A180" s="81" t="str">
        <f>'Normalized Data'!C172</f>
        <v>INV-0048</v>
      </c>
      <c r="B180" s="84" t="n">
        <f>'Normalized Data'!Q172</f>
        <v>46161</v>
      </c>
      <c r="C180" s="87" t="n">
        <f>'Normalized Data'!O172</f>
        <v>122416</v>
      </c>
      <c r="D180" s="87" t="n">
        <f>SUMIFS('Normalized Data'!$R$304:$R$438,'Normalized Data'!$E$304:$E$438,A180,'Normalized Data'!$S$304:$S$438,"&lt;="&amp;'Summary'!$B$3)</f>
        <v>73449.6</v>
      </c>
      <c r="E180" s="87" t="n">
        <f>MAX(0,C180-D180)</f>
        <v>48966.399999999994</v>
      </c>
      <c r="F180" s="90" t="n">
        <f>IF(ISNUMBER(B180),MAX(0,'Summary'!$B$3-B180),"")</f>
        <v>104</v>
      </c>
      <c r="G180" s="81" t="str">
        <f>IF(F180="","INVALID_DATE",IF(F180=0,"Current",IF(F180&lt;='Data Dictionary'!$I$5,"1-30",IF(F180&lt;='Data Dictionary'!$I$6,"31-60",IF(F180&lt;='Data Dictionary'!$I$7,"61-90","90+")))))</f>
        <v>1-30</v>
      </c>
      <c r="H180" s="81" t="str">
        <f>'Normalized Data'!Y172</f>
        <v>Sales-and-AR.xlsx|Invoices|52</v>
      </c>
    </row>
    <row r="181">
      <c r="A181" s="81" t="str">
        <f>'Normalized Data'!C173</f>
        <v>INV-0049</v>
      </c>
      <c r="B181" s="84" t="n">
        <f>'Normalized Data'!Q173</f>
        <v>46132</v>
      </c>
      <c r="C181" s="87" t="n">
        <f>'Normalized Data'!O173</f>
        <v>70392</v>
      </c>
      <c r="D181" s="87" t="n">
        <f>SUMIFS('Normalized Data'!$R$304:$R$438,'Normalized Data'!$E$304:$E$438,A181,'Normalized Data'!$S$304:$S$438,"&lt;="&amp;'Summary'!$B$3)</f>
        <v>0</v>
      </c>
      <c r="E181" s="87" t="n">
        <f>MAX(0,C181-D181)</f>
        <v>70392</v>
      </c>
      <c r="F181" s="90" t="n">
        <f>IF(ISNUMBER(B181),MAX(0,'Summary'!$B$3-B181),"")</f>
        <v>133</v>
      </c>
      <c r="G181" s="81" t="str">
        <f>IF(F181="","INVALID_DATE",IF(F181=0,"Current",IF(F181&lt;='Data Dictionary'!$I$5,"1-30",IF(F181&lt;='Data Dictionary'!$I$6,"31-60",IF(F181&lt;='Data Dictionary'!$I$7,"61-90","90+")))))</f>
        <v>1-30</v>
      </c>
      <c r="H181" s="81" t="str">
        <f>'Normalized Data'!Y173</f>
        <v>Sales-and-AR.xlsx|Invoices|53</v>
      </c>
    </row>
    <row r="182">
      <c r="A182" s="81" t="str">
        <f>'Normalized Data'!C174</f>
        <v>INV-0050</v>
      </c>
      <c r="B182" s="84" t="n">
        <f>'Normalized Data'!Q174</f>
        <v>46148</v>
      </c>
      <c r="C182" s="87" t="n">
        <f>'Normalized Data'!O174</f>
        <v>76419.2</v>
      </c>
      <c r="D182" s="87" t="n">
        <f>SUMIFS('Normalized Data'!$R$304:$R$438,'Normalized Data'!$E$304:$E$438,A182,'Normalized Data'!$S$304:$S$438,"&lt;="&amp;'Summary'!$B$3)</f>
        <v>76419.2</v>
      </c>
      <c r="E182" s="87" t="n">
        <f>MAX(0,C182-D182)</f>
        <v>0</v>
      </c>
      <c r="F182" s="90" t="n">
        <f>IF(ISNUMBER(B182),MAX(0,'Summary'!$B$3-B182),"")</f>
        <v>117</v>
      </c>
      <c r="G182" s="81" t="str">
        <f>IF(F182="","INVALID_DATE",IF(F182=0,"Current",IF(F182&lt;='Data Dictionary'!$I$5,"1-30",IF(F182&lt;='Data Dictionary'!$I$6,"31-60",IF(F182&lt;='Data Dictionary'!$I$7,"61-90","90+")))))</f>
        <v>1-30</v>
      </c>
      <c r="H182" s="81" t="str">
        <f>'Normalized Data'!Y174</f>
        <v>Sales-and-AR.xlsx|Invoices|54</v>
      </c>
    </row>
    <row r="183">
      <c r="A183" s="81" t="str">
        <f>'Normalized Data'!C175</f>
        <v>INV-0051</v>
      </c>
      <c r="B183" s="84" t="n">
        <f>'Normalized Data'!Q175</f>
        <v>46164</v>
      </c>
      <c r="C183" s="87" t="n">
        <f>'Normalized Data'!O175</f>
        <v>65318.4</v>
      </c>
      <c r="D183" s="87" t="n">
        <f>SUMIFS('Normalized Data'!$R$304:$R$438,'Normalized Data'!$E$304:$E$438,A183,'Normalized Data'!$S$304:$S$438,"&lt;="&amp;'Summary'!$B$3)</f>
        <v>65318.4</v>
      </c>
      <c r="E183" s="87" t="n">
        <f>MAX(0,C183-D183)</f>
        <v>0</v>
      </c>
      <c r="F183" s="90" t="n">
        <f>IF(ISNUMBER(B183),MAX(0,'Summary'!$B$3-B183),"")</f>
        <v>101</v>
      </c>
      <c r="G183" s="81" t="str">
        <f>IF(F183="","INVALID_DATE",IF(F183=0,"Current",IF(F183&lt;='Data Dictionary'!$I$5,"1-30",IF(F183&lt;='Data Dictionary'!$I$6,"31-60",IF(F183&lt;='Data Dictionary'!$I$7,"61-90","90+")))))</f>
        <v>1-30</v>
      </c>
      <c r="H183" s="81" t="str">
        <f>'Normalized Data'!Y175</f>
        <v>Sales-and-AR.xlsx|Invoices|55</v>
      </c>
    </row>
    <row r="184">
      <c r="A184" s="81" t="str">
        <f>'Normalized Data'!C176</f>
        <v>INV-0052</v>
      </c>
      <c r="B184" s="84" t="n">
        <f>'Normalized Data'!Q176</f>
        <v>46135</v>
      </c>
      <c r="C184" s="87" t="n">
        <f>'Normalized Data'!O176</f>
        <v>71896</v>
      </c>
      <c r="D184" s="87" t="n">
        <f>SUMIFS('Normalized Data'!$R$304:$R$438,'Normalized Data'!$E$304:$E$438,A184,'Normalized Data'!$S$304:$S$438,"&lt;="&amp;'Summary'!$B$3)</f>
        <v>71896</v>
      </c>
      <c r="E184" s="87" t="n">
        <f>MAX(0,C184-D184)</f>
        <v>0</v>
      </c>
      <c r="F184" s="90" t="n">
        <f>IF(ISNUMBER(B184),MAX(0,'Summary'!$B$3-B184),"")</f>
        <v>130</v>
      </c>
      <c r="G184" s="81" t="str">
        <f>IF(F184="","INVALID_DATE",IF(F184=0,"Current",IF(F184&lt;='Data Dictionary'!$I$5,"1-30",IF(F184&lt;='Data Dictionary'!$I$6,"31-60",IF(F184&lt;='Data Dictionary'!$I$7,"61-90","90+")))))</f>
        <v>1-30</v>
      </c>
      <c r="H184" s="81" t="str">
        <f>'Normalized Data'!Y176</f>
        <v>Sales-and-AR.xlsx|Invoices|56</v>
      </c>
    </row>
    <row r="185">
      <c r="A185" s="81" t="str">
        <f>'Normalized Data'!C177</f>
        <v>INV-0053</v>
      </c>
      <c r="B185" s="84" t="n">
        <f>'Normalized Data'!Q177</f>
        <v>46151</v>
      </c>
      <c r="C185" s="87" t="n">
        <f>'Normalized Data'!O177</f>
        <v>78224</v>
      </c>
      <c r="D185" s="87" t="n">
        <f>SUMIFS('Normalized Data'!$R$304:$R$438,'Normalized Data'!$E$304:$E$438,A185,'Normalized Data'!$S$304:$S$438,"&lt;="&amp;'Summary'!$B$3)</f>
        <v>0</v>
      </c>
      <c r="E185" s="87" t="n">
        <f>MAX(0,C185-D185)</f>
        <v>78224</v>
      </c>
      <c r="F185" s="90" t="n">
        <f>IF(ISNUMBER(B185),MAX(0,'Summary'!$B$3-B185),"")</f>
        <v>114</v>
      </c>
      <c r="G185" s="81" t="str">
        <f>IF(F185="","INVALID_DATE",IF(F185=0,"Current",IF(F185&lt;='Data Dictionary'!$I$5,"1-30",IF(F185&lt;='Data Dictionary'!$I$6,"31-60",IF(F185&lt;='Data Dictionary'!$I$7,"61-90","90+")))))</f>
        <v>1-30</v>
      </c>
      <c r="H185" s="81" t="str">
        <f>'Normalized Data'!Y177</f>
        <v>Sales-and-AR.xlsx|Invoices|57</v>
      </c>
    </row>
    <row r="186">
      <c r="A186" s="81" t="str">
        <f>'Normalized Data'!C178</f>
        <v>INV-0054</v>
      </c>
      <c r="B186" s="84" t="n">
        <f>'Normalized Data'!Q178</f>
        <v>46167</v>
      </c>
      <c r="C186" s="87" t="n">
        <f>'Normalized Data'!O178</f>
        <v>85394.4</v>
      </c>
      <c r="D186" s="87" t="n">
        <f>SUMIFS('Normalized Data'!$R$304:$R$438,'Normalized Data'!$E$304:$E$438,A186,'Normalized Data'!$S$304:$S$438,"&lt;="&amp;'Summary'!$B$3)</f>
        <v>85394.4</v>
      </c>
      <c r="E186" s="87" t="n">
        <f>MAX(0,C186-D186)</f>
        <v>0</v>
      </c>
      <c r="F186" s="90" t="n">
        <f>IF(ISNUMBER(B186),MAX(0,'Summary'!$B$3-B186),"")</f>
        <v>98</v>
      </c>
      <c r="G186" s="81" t="str">
        <f>IF(F186="","INVALID_DATE",IF(F186=0,"Current",IF(F186&lt;='Data Dictionary'!$I$5,"1-30",IF(F186&lt;='Data Dictionary'!$I$6,"31-60",IF(F186&lt;='Data Dictionary'!$I$7,"61-90","90+")))))</f>
        <v>1-30</v>
      </c>
      <c r="H186" s="81" t="str">
        <f>'Normalized Data'!Y178</f>
        <v>Sales-and-AR.xlsx|Invoices|58</v>
      </c>
    </row>
    <row r="187">
      <c r="A187" s="81" t="str">
        <f>'Normalized Data'!C179</f>
        <v>INV-0055</v>
      </c>
      <c r="B187" s="84" t="n">
        <f>'Normalized Data'!Q179</f>
        <v>46138</v>
      </c>
      <c r="C187" s="87" t="n">
        <f>'Normalized Data'!O179</f>
        <v>90420</v>
      </c>
      <c r="D187" s="87" t="n">
        <f>SUMIFS('Normalized Data'!$R$304:$R$438,'Normalized Data'!$E$304:$E$438,A187,'Normalized Data'!$S$304:$S$438,"&lt;="&amp;'Summary'!$B$3)</f>
        <v>54252</v>
      </c>
      <c r="E187" s="87" t="n">
        <f>MAX(0,C187-D187)</f>
        <v>36168</v>
      </c>
      <c r="F187" s="90" t="n">
        <f>IF(ISNUMBER(B187),MAX(0,'Summary'!$B$3-B187),"")</f>
        <v>127</v>
      </c>
      <c r="G187" s="81" t="str">
        <f>IF(F187="","INVALID_DATE",IF(F187=0,"Current",IF(F187&lt;='Data Dictionary'!$I$5,"1-30",IF(F187&lt;='Data Dictionary'!$I$6,"31-60",IF(F187&lt;='Data Dictionary'!$I$7,"61-90","90+")))))</f>
        <v>1-30</v>
      </c>
      <c r="H187" s="81" t="str">
        <f>'Normalized Data'!Y179</f>
        <v>Sales-and-AR.xlsx|Invoices|59</v>
      </c>
    </row>
    <row r="188">
      <c r="A188" s="81" t="str">
        <f>'Normalized Data'!C180</f>
        <v>INV-0056</v>
      </c>
      <c r="B188" s="84" t="n">
        <f>'Normalized Data'!Q180</f>
        <v>46154</v>
      </c>
      <c r="C188" s="87" t="n">
        <f>'Normalized Data'!O180</f>
        <v>76773.6</v>
      </c>
      <c r="D188" s="87" t="n">
        <f>SUMIFS('Normalized Data'!$R$304:$R$438,'Normalized Data'!$E$304:$E$438,A188,'Normalized Data'!$S$304:$S$438,"&lt;="&amp;'Summary'!$B$3)</f>
        <v>76773.6</v>
      </c>
      <c r="E188" s="87" t="n">
        <f>MAX(0,C188-D188)</f>
        <v>0</v>
      </c>
      <c r="F188" s="90" t="n">
        <f>IF(ISNUMBER(B188),MAX(0,'Summary'!$B$3-B188),"")</f>
        <v>111</v>
      </c>
      <c r="G188" s="81" t="str">
        <f>IF(F188="","INVALID_DATE",IF(F188=0,"Current",IF(F188&lt;='Data Dictionary'!$I$5,"1-30",IF(F188&lt;='Data Dictionary'!$I$6,"31-60",IF(F188&lt;='Data Dictionary'!$I$7,"61-90","90+")))))</f>
        <v>1-30</v>
      </c>
      <c r="H188" s="81" t="str">
        <f>'Normalized Data'!Y180</f>
        <v>Sales-and-AR.xlsx|Invoices|60</v>
      </c>
    </row>
    <row r="189">
      <c r="A189" s="81" t="str">
        <f>'Normalized Data'!C181</f>
        <v>INV-0057</v>
      </c>
      <c r="B189" s="84" t="n">
        <f>'Normalized Data'!Q181</f>
        <v>46170</v>
      </c>
      <c r="C189" s="87" t="n">
        <f>'Normalized Data'!O181</f>
        <v>82817.2</v>
      </c>
      <c r="D189" s="87" t="n">
        <f>SUMIFS('Normalized Data'!$R$304:$R$438,'Normalized Data'!$E$304:$E$438,A189,'Normalized Data'!$S$304:$S$438,"&lt;="&amp;'Summary'!$B$3)</f>
        <v>0</v>
      </c>
      <c r="E189" s="87" t="n">
        <f>MAX(0,C189-D189)</f>
        <v>82817.2</v>
      </c>
      <c r="F189" s="90" t="n">
        <f>IF(ISNUMBER(B189),MAX(0,'Summary'!$B$3-B189),"")</f>
        <v>95</v>
      </c>
      <c r="G189" s="81" t="str">
        <f>IF(F189="","INVALID_DATE",IF(F189=0,"Current",IF(F189&lt;='Data Dictionary'!$I$5,"1-30",IF(F189&lt;='Data Dictionary'!$I$6,"31-60",IF(F189&lt;='Data Dictionary'!$I$7,"61-90","90+")))))</f>
        <v>1-30</v>
      </c>
      <c r="H189" s="81" t="str">
        <f>'Normalized Data'!Y181</f>
        <v>Sales-and-AR.xlsx|Invoices|61</v>
      </c>
    </row>
    <row r="190">
      <c r="A190" s="81" t="str">
        <f>'Normalized Data'!C182</f>
        <v>INV-0058</v>
      </c>
      <c r="B190" s="84" t="n">
        <f>'Normalized Data'!Q182</f>
        <v>46141</v>
      </c>
      <c r="C190" s="87" t="n">
        <f>'Normalized Data'!O182</f>
        <v>90280</v>
      </c>
      <c r="D190" s="87" t="n">
        <f>SUMIFS('Normalized Data'!$R$304:$R$438,'Normalized Data'!$E$304:$E$438,A190,'Normalized Data'!$S$304:$S$438,"&lt;="&amp;'Summary'!$B$3)</f>
        <v>90280</v>
      </c>
      <c r="E190" s="87" t="n">
        <f>MAX(0,C190-D190)</f>
        <v>0</v>
      </c>
      <c r="F190" s="90" t="n">
        <f>IF(ISNUMBER(B190),MAX(0,'Summary'!$B$3-B190),"")</f>
        <v>124</v>
      </c>
      <c r="G190" s="81" t="str">
        <f>IF(F190="","INVALID_DATE",IF(F190=0,"Current",IF(F190&lt;='Data Dictionary'!$I$5,"1-30",IF(F190&lt;='Data Dictionary'!$I$6,"31-60",IF(F190&lt;='Data Dictionary'!$I$7,"61-90","90+")))))</f>
        <v>1-30</v>
      </c>
      <c r="H190" s="81" t="str">
        <f>'Normalized Data'!Y182</f>
        <v>Sales-and-AR.xlsx|Invoices|62</v>
      </c>
    </row>
    <row r="191">
      <c r="A191" s="81" t="str">
        <f>'Normalized Data'!C183</f>
        <v>INV-0059</v>
      </c>
      <c r="B191" s="84" t="n">
        <f>'Normalized Data'!Q183</f>
        <v>46157</v>
      </c>
      <c r="C191" s="87" t="n">
        <f>'Normalized Data'!O183</f>
        <v>98053.2</v>
      </c>
      <c r="D191" s="87" t="n">
        <f>SUMIFS('Normalized Data'!$R$304:$R$438,'Normalized Data'!$E$304:$E$438,A191,'Normalized Data'!$S$304:$S$438,"&lt;="&amp;'Summary'!$B$3)</f>
        <v>98053.2</v>
      </c>
      <c r="E191" s="87" t="n">
        <f>MAX(0,C191-D191)</f>
        <v>0</v>
      </c>
      <c r="F191" s="90" t="n">
        <f>IF(ISNUMBER(B191),MAX(0,'Summary'!$B$3-B191),"")</f>
        <v>108</v>
      </c>
      <c r="G191" s="81" t="str">
        <f>IF(F191="","INVALID_DATE",IF(F191=0,"Current",IF(F191&lt;='Data Dictionary'!$I$5,"1-30",IF(F191&lt;='Data Dictionary'!$I$6,"31-60",IF(F191&lt;='Data Dictionary'!$I$7,"61-90","90+")))))</f>
        <v>1-30</v>
      </c>
      <c r="H191" s="81" t="str">
        <f>'Normalized Data'!Y183</f>
        <v>Sales-and-AR.xlsx|Invoices|63</v>
      </c>
    </row>
    <row r="192">
      <c r="A192" s="81" t="str">
        <f>'Normalized Data'!C184</f>
        <v>INV-0060</v>
      </c>
      <c r="B192" s="84" t="n">
        <f>'Normalized Data'!Q184</f>
        <v>46173</v>
      </c>
      <c r="C192" s="87" t="n">
        <f>'Normalized Data'!O184</f>
        <v>106136.8</v>
      </c>
      <c r="D192" s="87" t="n">
        <f>SUMIFS('Normalized Data'!$R$304:$R$438,'Normalized Data'!$E$304:$E$438,A192,'Normalized Data'!$S$304:$S$438,"&lt;="&amp;'Summary'!$B$3)</f>
        <v>106136.8</v>
      </c>
      <c r="E192" s="87" t="n">
        <f>MAX(0,C192-D192)</f>
        <v>0</v>
      </c>
      <c r="F192" s="90" t="n">
        <f>IF(ISNUMBER(B192),MAX(0,'Summary'!$B$3-B192),"")</f>
        <v>92</v>
      </c>
      <c r="G192" s="81" t="str">
        <f>IF(F192="","INVALID_DATE",IF(F192=0,"Current",IF(F192&lt;='Data Dictionary'!$I$5,"1-30",IF(F192&lt;='Data Dictionary'!$I$6,"31-60",IF(F192&lt;='Data Dictionary'!$I$7,"61-90","90+")))))</f>
        <v>1-30</v>
      </c>
      <c r="H192" s="81" t="str">
        <f>'Normalized Data'!Y184</f>
        <v>Sales-and-AR.xlsx|Invoices|64</v>
      </c>
    </row>
    <row r="193">
      <c r="A193" s="81" t="str">
        <f>'Normalized Data'!C185</f>
        <v>INV-0061</v>
      </c>
      <c r="B193" s="84" t="n">
        <f>'Normalized Data'!Q185</f>
        <v>46144</v>
      </c>
      <c r="C193" s="87" t="n">
        <f>'Normalized Data'!O185</f>
        <v>85456.8</v>
      </c>
      <c r="D193" s="87" t="n">
        <f>SUMIFS('Normalized Data'!$R$304:$R$438,'Normalized Data'!$E$304:$E$438,A193,'Normalized Data'!$S$304:$S$438,"&lt;="&amp;'Summary'!$B$3)</f>
        <v>0</v>
      </c>
      <c r="E193" s="87" t="n">
        <f>MAX(0,C193-D193)</f>
        <v>85456.8</v>
      </c>
      <c r="F193" s="90" t="n">
        <f>IF(ISNUMBER(B193),MAX(0,'Summary'!$B$3-B193),"")</f>
        <v>121</v>
      </c>
      <c r="G193" s="81" t="str">
        <f>IF(F193="","INVALID_DATE",IF(F193=0,"Current",IF(F193&lt;='Data Dictionary'!$I$5,"1-30",IF(F193&lt;='Data Dictionary'!$I$6,"31-60",IF(F193&lt;='Data Dictionary'!$I$7,"61-90","90+")))))</f>
        <v>1-30</v>
      </c>
      <c r="H193" s="81" t="str">
        <f>'Normalized Data'!Y185</f>
        <v>Sales-and-AR.xlsx|Invoices|65</v>
      </c>
    </row>
    <row r="194">
      <c r="A194" s="81" t="str">
        <f>'Normalized Data'!C186</f>
        <v>INV-0062</v>
      </c>
      <c r="B194" s="84" t="n">
        <f>'Normalized Data'!Q186</f>
        <v>46160</v>
      </c>
      <c r="C194" s="87" t="n">
        <f>'Normalized Data'!O186</f>
        <v>93153.2</v>
      </c>
      <c r="D194" s="87" t="n">
        <f>SUMIFS('Normalized Data'!$R$304:$R$438,'Normalized Data'!$E$304:$E$438,A194,'Normalized Data'!$S$304:$S$438,"&lt;="&amp;'Summary'!$B$3)</f>
        <v>55891.92</v>
      </c>
      <c r="E194" s="87" t="n">
        <f>MAX(0,C194-D194)</f>
        <v>37261.28</v>
      </c>
      <c r="F194" s="90" t="n">
        <f>IF(ISNUMBER(B194),MAX(0,'Summary'!$B$3-B194),"")</f>
        <v>105</v>
      </c>
      <c r="G194" s="81" t="str">
        <f>IF(F194="","INVALID_DATE",IF(F194=0,"Current",IF(F194&lt;='Data Dictionary'!$I$5,"1-30",IF(F194&lt;='Data Dictionary'!$I$6,"31-60",IF(F194&lt;='Data Dictionary'!$I$7,"61-90","90+")))))</f>
        <v>1-30</v>
      </c>
      <c r="H194" s="81" t="str">
        <f>'Normalized Data'!Y186</f>
        <v>Sales-and-AR.xlsx|Invoices|66</v>
      </c>
    </row>
    <row r="195">
      <c r="A195" s="81" t="str">
        <f>'Normalized Data'!C187</f>
        <v>INV-0063</v>
      </c>
      <c r="B195" s="84" t="n">
        <f>'Normalized Data'!Q187</f>
        <v>46176</v>
      </c>
      <c r="C195" s="87" t="n">
        <f>'Normalized Data'!O187</f>
        <v>101160</v>
      </c>
      <c r="D195" s="87" t="n">
        <f>SUMIFS('Normalized Data'!$R$304:$R$438,'Normalized Data'!$E$304:$E$438,A195,'Normalized Data'!$S$304:$S$438,"&lt;="&amp;'Summary'!$B$3)</f>
        <v>101160</v>
      </c>
      <c r="E195" s="87" t="n">
        <f>MAX(0,C195-D195)</f>
        <v>0</v>
      </c>
      <c r="F195" s="90" t="n">
        <f>IF(ISNUMBER(B195),MAX(0,'Summary'!$B$3-B195),"")</f>
        <v>89</v>
      </c>
      <c r="G195" s="81" t="str">
        <f>IF(F195="","INVALID_DATE",IF(F195=0,"Current",IF(F195&lt;='Data Dictionary'!$I$5,"1-30",IF(F195&lt;='Data Dictionary'!$I$6,"31-60",IF(F195&lt;='Data Dictionary'!$I$7,"61-90","90+")))))</f>
        <v>1-30</v>
      </c>
      <c r="H195" s="81" t="str">
        <f>'Normalized Data'!Y187</f>
        <v>Sales-and-AR.xlsx|Invoices|67</v>
      </c>
    </row>
    <row r="196">
      <c r="A196" s="81" t="str">
        <f>'Normalized Data'!C188</f>
        <v>INV-0064</v>
      </c>
      <c r="B196" s="84" t="n">
        <f>'Normalized Data'!Q188</f>
        <v>46147</v>
      </c>
      <c r="C196" s="87" t="n">
        <f>'Normalized Data'!O188</f>
        <v>106428</v>
      </c>
      <c r="D196" s="87" t="n">
        <f>SUMIFS('Normalized Data'!$R$304:$R$438,'Normalized Data'!$E$304:$E$438,A196,'Normalized Data'!$S$304:$S$438,"&lt;="&amp;'Summary'!$B$3)</f>
        <v>106428</v>
      </c>
      <c r="E196" s="87" t="n">
        <f>MAX(0,C196-D196)</f>
        <v>0</v>
      </c>
      <c r="F196" s="90" t="n">
        <f>IF(ISNUMBER(B196),MAX(0,'Summary'!$B$3-B196),"")</f>
        <v>118</v>
      </c>
      <c r="G196" s="81" t="str">
        <f>IF(F196="","INVALID_DATE",IF(F196=0,"Current",IF(F196&lt;='Data Dictionary'!$I$5,"1-30",IF(F196&lt;='Data Dictionary'!$I$6,"31-60",IF(F196&lt;='Data Dictionary'!$I$7,"61-90","90+")))))</f>
        <v>1-30</v>
      </c>
      <c r="H196" s="81" t="str">
        <f>'Normalized Data'!Y188</f>
        <v>Sales-and-AR.xlsx|Invoices|68</v>
      </c>
    </row>
    <row r="197">
      <c r="A197" s="81" t="str">
        <f>'Normalized Data'!C189</f>
        <v>INV-0065</v>
      </c>
      <c r="B197" s="84" t="n">
        <f>'Normalized Data'!Q189</f>
        <v>46163</v>
      </c>
      <c r="C197" s="87" t="n">
        <f>'Normalized Data'!O189</f>
        <v>114294.4</v>
      </c>
      <c r="D197" s="87" t="n">
        <f>SUMIFS('Normalized Data'!$R$304:$R$438,'Normalized Data'!$E$304:$E$438,A197,'Normalized Data'!$S$304:$S$438,"&lt;="&amp;'Summary'!$B$3)</f>
        <v>0</v>
      </c>
      <c r="E197" s="87" t="n">
        <f>MAX(0,C197-D197)</f>
        <v>114294.4</v>
      </c>
      <c r="F197" s="90" t="n">
        <f>IF(ISNUMBER(B197),MAX(0,'Summary'!$B$3-B197),"")</f>
        <v>102</v>
      </c>
      <c r="G197" s="81" t="str">
        <f>IF(F197="","INVALID_DATE",IF(F197=0,"Current",IF(F197&lt;='Data Dictionary'!$I$5,"1-30",IF(F197&lt;='Data Dictionary'!$I$6,"31-60",IF(F197&lt;='Data Dictionary'!$I$7,"61-90","90+")))))</f>
        <v>1-30</v>
      </c>
      <c r="H197" s="81" t="str">
        <f>'Normalized Data'!Y189</f>
        <v>Sales-and-AR.xlsx|Invoices|69</v>
      </c>
    </row>
    <row r="198">
      <c r="A198" s="81" t="str">
        <f>'Normalized Data'!C190</f>
        <v>INV-0066</v>
      </c>
      <c r="B198" s="84" t="n">
        <f>'Normalized Data'!Q190</f>
        <v>46179</v>
      </c>
      <c r="C198" s="87" t="n">
        <f>'Normalized Data'!O190</f>
        <v>96307.2</v>
      </c>
      <c r="D198" s="87" t="n">
        <f>SUMIFS('Normalized Data'!$R$304:$R$438,'Normalized Data'!$E$304:$E$438,A198,'Normalized Data'!$S$304:$S$438,"&lt;="&amp;'Summary'!$B$3)</f>
        <v>96307.2</v>
      </c>
      <c r="E198" s="87" t="n">
        <f>MAX(0,C198-D198)</f>
        <v>0</v>
      </c>
      <c r="F198" s="90" t="n">
        <f>IF(ISNUMBER(B198),MAX(0,'Summary'!$B$3-B198),"")</f>
        <v>86</v>
      </c>
      <c r="G198" s="81" t="str">
        <f>IF(F198="","INVALID_DATE",IF(F198=0,"Current",IF(F198&lt;='Data Dictionary'!$I$5,"1-30",IF(F198&lt;='Data Dictionary'!$I$6,"31-60",IF(F198&lt;='Data Dictionary'!$I$7,"61-90","90+")))))</f>
        <v>1-30</v>
      </c>
      <c r="H198" s="81" t="str">
        <f>'Normalized Data'!Y190</f>
        <v>Sales-and-AR.xlsx|Invoices|70</v>
      </c>
    </row>
    <row r="199">
      <c r="A199" s="81" t="str">
        <f>'Normalized Data'!C191</f>
        <v>INV-0067</v>
      </c>
      <c r="B199" s="84" t="n">
        <f>'Normalized Data'!Q191</f>
        <v>46150</v>
      </c>
      <c r="C199" s="87" t="n">
        <f>'Normalized Data'!O191</f>
        <v>104606.4</v>
      </c>
      <c r="D199" s="87" t="n">
        <f>SUMIFS('Normalized Data'!$R$304:$R$438,'Normalized Data'!$E$304:$E$438,A199,'Normalized Data'!$S$304:$S$438,"&lt;="&amp;'Summary'!$B$3)</f>
        <v>104606.4</v>
      </c>
      <c r="E199" s="87" t="n">
        <f>MAX(0,C199-D199)</f>
        <v>0</v>
      </c>
      <c r="F199" s="90" t="n">
        <f>IF(ISNUMBER(B199),MAX(0,'Summary'!$B$3-B199),"")</f>
        <v>115</v>
      </c>
      <c r="G199" s="81" t="str">
        <f>IF(F199="","INVALID_DATE",IF(F199=0,"Current",IF(F199&lt;='Data Dictionary'!$I$5,"1-30",IF(F199&lt;='Data Dictionary'!$I$6,"31-60",IF(F199&lt;='Data Dictionary'!$I$7,"61-90","90+")))))</f>
        <v>1-30</v>
      </c>
      <c r="H199" s="81" t="str">
        <f>'Normalized Data'!Y191</f>
        <v>Sales-and-AR.xlsx|Invoices|71</v>
      </c>
    </row>
    <row r="200">
      <c r="A200" s="81" t="str">
        <f>'Normalized Data'!C192</f>
        <v>INV-0068</v>
      </c>
      <c r="B200" s="84" t="n">
        <f>'Normalized Data'!Q192</f>
        <v>46166</v>
      </c>
      <c r="C200" s="87" t="n">
        <f>'Normalized Data'!O192</f>
        <v>113216</v>
      </c>
      <c r="D200" s="87" t="n">
        <f>SUMIFS('Normalized Data'!$R$304:$R$438,'Normalized Data'!$E$304:$E$438,A200,'Normalized Data'!$S$304:$S$438,"&lt;="&amp;'Summary'!$B$3)</f>
        <v>67929.6</v>
      </c>
      <c r="E200" s="87" t="n">
        <f>MAX(0,C200-D200)</f>
        <v>45286.399999999994</v>
      </c>
      <c r="F200" s="90" t="n">
        <f>IF(ISNUMBER(B200),MAX(0,'Summary'!$B$3-B200),"")</f>
        <v>99</v>
      </c>
      <c r="G200" s="81" t="str">
        <f>IF(F200="","INVALID_DATE",IF(F200=0,"Current",IF(F200&lt;='Data Dictionary'!$I$5,"1-30",IF(F200&lt;='Data Dictionary'!$I$6,"31-60",IF(F200&lt;='Data Dictionary'!$I$7,"61-90","90+")))))</f>
        <v>1-30</v>
      </c>
      <c r="H200" s="81" t="str">
        <f>'Normalized Data'!Y192</f>
        <v>Sales-and-AR.xlsx|Invoices|72</v>
      </c>
    </row>
    <row r="201">
      <c r="A201" s="81" t="str">
        <f>'Normalized Data'!C193</f>
        <v>INV-0069</v>
      </c>
      <c r="B201" s="84" t="n">
        <f>'Normalized Data'!Q193</f>
        <v>46182</v>
      </c>
      <c r="C201" s="87" t="n">
        <f>'Normalized Data'!O193</f>
        <v>121548</v>
      </c>
      <c r="D201" s="87" t="n">
        <f>SUMIFS('Normalized Data'!$R$304:$R$438,'Normalized Data'!$E$304:$E$438,A201,'Normalized Data'!$S$304:$S$438,"&lt;="&amp;'Summary'!$B$3)</f>
        <v>0</v>
      </c>
      <c r="E201" s="87" t="n">
        <f>MAX(0,C201-D201)</f>
        <v>121548</v>
      </c>
      <c r="F201" s="90" t="n">
        <f>IF(ISNUMBER(B201),MAX(0,'Summary'!$B$3-B201),"")</f>
        <v>83</v>
      </c>
      <c r="G201" s="81" t="str">
        <f>IF(F201="","INVALID_DATE",IF(F201=0,"Current",IF(F201&lt;='Data Dictionary'!$I$5,"1-30",IF(F201&lt;='Data Dictionary'!$I$6,"31-60",IF(F201&lt;='Data Dictionary'!$I$7,"61-90","90+")))))</f>
        <v>1-30</v>
      </c>
      <c r="H201" s="81" t="str">
        <f>'Normalized Data'!Y193</f>
        <v>Sales-and-AR.xlsx|Invoices|73</v>
      </c>
    </row>
    <row r="202">
      <c r="A202" s="81" t="str">
        <f>'Normalized Data'!C194</f>
        <v>INV-0070</v>
      </c>
      <c r="B202" s="84" t="n">
        <f>'Normalized Data'!Q194</f>
        <v>46153</v>
      </c>
      <c r="C202" s="87" t="n">
        <f>'Normalized Data'!O194</f>
        <v>130750.4</v>
      </c>
      <c r="D202" s="87" t="n">
        <f>SUMIFS('Normalized Data'!$R$304:$R$438,'Normalized Data'!$E$304:$E$438,A202,'Normalized Data'!$S$304:$S$438,"&lt;="&amp;'Summary'!$B$3)</f>
        <v>130750.4</v>
      </c>
      <c r="E202" s="87" t="n">
        <f>MAX(0,C202-D202)</f>
        <v>0</v>
      </c>
      <c r="F202" s="90" t="n">
        <f>IF(ISNUMBER(B202),MAX(0,'Summary'!$B$3-B202),"")</f>
        <v>112</v>
      </c>
      <c r="G202" s="81" t="str">
        <f>IF(F202="","INVALID_DATE",IF(F202=0,"Current",IF(F202&lt;='Data Dictionary'!$I$5,"1-30",IF(F202&lt;='Data Dictionary'!$I$6,"31-60",IF(F202&lt;='Data Dictionary'!$I$7,"61-90","90+")))))</f>
        <v>1-30</v>
      </c>
      <c r="H202" s="81" t="str">
        <f>'Normalized Data'!Y194</f>
        <v>Sales-and-AR.xlsx|Invoices|74</v>
      </c>
    </row>
    <row r="203">
      <c r="A203" s="81" t="str">
        <f>'Normalized Data'!C195</f>
        <v>INV-0071</v>
      </c>
      <c r="B203" s="84" t="n">
        <f>'Normalized Data'!Q195</f>
        <v>46169</v>
      </c>
      <c r="C203" s="87" t="n">
        <f>'Normalized Data'!O195</f>
        <v>109166.4</v>
      </c>
      <c r="D203" s="87" t="n">
        <f>SUMIFS('Normalized Data'!$R$304:$R$438,'Normalized Data'!$E$304:$E$438,A203,'Normalized Data'!$S$304:$S$438,"&lt;="&amp;'Summary'!$B$3)</f>
        <v>109166.4</v>
      </c>
      <c r="E203" s="87" t="n">
        <f>MAX(0,C203-D203)</f>
        <v>0</v>
      </c>
      <c r="F203" s="90" t="n">
        <f>IF(ISNUMBER(B203),MAX(0,'Summary'!$B$3-B203),"")</f>
        <v>96</v>
      </c>
      <c r="G203" s="81" t="str">
        <f>IF(F203="","INVALID_DATE",IF(F203=0,"Current",IF(F203&lt;='Data Dictionary'!$I$5,"1-30",IF(F203&lt;='Data Dictionary'!$I$6,"31-60",IF(F203&lt;='Data Dictionary'!$I$7,"61-90","90+")))))</f>
        <v>1-30</v>
      </c>
      <c r="H203" s="81" t="str">
        <f>'Normalized Data'!Y195</f>
        <v>Sales-and-AR.xlsx|Invoices|75</v>
      </c>
    </row>
    <row r="204">
      <c r="A204" s="81" t="str">
        <f>'Normalized Data'!C196</f>
        <v>INV-0072</v>
      </c>
      <c r="B204" s="84" t="n">
        <f>'Normalized Data'!Q196</f>
        <v>46185</v>
      </c>
      <c r="C204" s="87" t="n">
        <f>'Normalized Data'!O196</f>
        <v>118180</v>
      </c>
      <c r="D204" s="87" t="n">
        <f>SUMIFS('Normalized Data'!$R$304:$R$438,'Normalized Data'!$E$304:$E$438,A204,'Normalized Data'!$S$304:$S$438,"&lt;="&amp;'Summary'!$B$3)</f>
        <v>118180</v>
      </c>
      <c r="E204" s="87" t="n">
        <f>MAX(0,C204-D204)</f>
        <v>0</v>
      </c>
      <c r="F204" s="90" t="n">
        <f>IF(ISNUMBER(B204),MAX(0,'Summary'!$B$3-B204),"")</f>
        <v>80</v>
      </c>
      <c r="G204" s="81" t="str">
        <f>IF(F204="","INVALID_DATE",IF(F204=0,"Current",IF(F204&lt;='Data Dictionary'!$I$5,"1-30",IF(F204&lt;='Data Dictionary'!$I$6,"31-60",IF(F204&lt;='Data Dictionary'!$I$7,"61-90","90+")))))</f>
        <v>1-30</v>
      </c>
      <c r="H204" s="81" t="str">
        <f>'Normalized Data'!Y196</f>
        <v>Sales-and-AR.xlsx|Invoices|76</v>
      </c>
    </row>
    <row r="205">
      <c r="A205" s="81" t="str">
        <f>'Normalized Data'!C197</f>
        <v>INV-0073</v>
      </c>
      <c r="B205" s="84" t="n">
        <f>'Normalized Data'!Q197</f>
        <v>46156</v>
      </c>
      <c r="C205" s="87" t="n">
        <f>'Normalized Data'!O197</f>
        <v>66792</v>
      </c>
      <c r="D205" s="87" t="n">
        <f>SUMIFS('Normalized Data'!$R$304:$R$438,'Normalized Data'!$E$304:$E$438,A205,'Normalized Data'!$S$304:$S$438,"&lt;="&amp;'Summary'!$B$3)</f>
        <v>0</v>
      </c>
      <c r="E205" s="87" t="n">
        <f>MAX(0,C205-D205)</f>
        <v>66792</v>
      </c>
      <c r="F205" s="90" t="n">
        <f>IF(ISNUMBER(B205),MAX(0,'Summary'!$B$3-B205),"")</f>
        <v>109</v>
      </c>
      <c r="G205" s="81" t="str">
        <f>IF(F205="","INVALID_DATE",IF(F205=0,"Current",IF(F205&lt;='Data Dictionary'!$I$5,"1-30",IF(F205&lt;='Data Dictionary'!$I$6,"31-60",IF(F205&lt;='Data Dictionary'!$I$7,"61-90","90+")))))</f>
        <v>1-30</v>
      </c>
      <c r="H205" s="81" t="str">
        <f>'Normalized Data'!Y197</f>
        <v>Sales-and-AR.xlsx|Invoices|77</v>
      </c>
    </row>
    <row r="206">
      <c r="A206" s="81" t="str">
        <f>'Normalized Data'!C198</f>
        <v>INV-0074</v>
      </c>
      <c r="B206" s="84" t="n">
        <f>'Normalized Data'!Q198</f>
        <v>46172</v>
      </c>
      <c r="C206" s="87" t="n">
        <f>'Normalized Data'!O198</f>
        <v>73390.8</v>
      </c>
      <c r="D206" s="87" t="n">
        <f>SUMIFS('Normalized Data'!$R$304:$R$438,'Normalized Data'!$E$304:$E$438,A206,'Normalized Data'!$S$304:$S$438,"&lt;="&amp;'Summary'!$B$3)</f>
        <v>73390.8</v>
      </c>
      <c r="E206" s="87" t="n">
        <f>MAX(0,C206-D206)</f>
        <v>0</v>
      </c>
      <c r="F206" s="90" t="n">
        <f>IF(ISNUMBER(B206),MAX(0,'Summary'!$B$3-B206),"")</f>
        <v>93</v>
      </c>
      <c r="G206" s="81" t="str">
        <f>IF(F206="","INVALID_DATE",IF(F206=0,"Current",IF(F206&lt;='Data Dictionary'!$I$5,"1-30",IF(F206&lt;='Data Dictionary'!$I$6,"31-60",IF(F206&lt;='Data Dictionary'!$I$7,"61-90","90+")))))</f>
        <v>1-30</v>
      </c>
      <c r="H206" s="81" t="str">
        <f>'Normalized Data'!Y198</f>
        <v>Sales-and-AR.xlsx|Invoices|78</v>
      </c>
    </row>
    <row r="207">
      <c r="A207" s="81" t="str">
        <f>'Normalized Data'!C199</f>
        <v>INV-0075</v>
      </c>
      <c r="B207" s="84" t="n">
        <f>'Normalized Data'!Q199</f>
        <v>46188</v>
      </c>
      <c r="C207" s="87" t="n">
        <f>'Normalized Data'!O199</f>
        <v>80300</v>
      </c>
      <c r="D207" s="87" t="n">
        <f>SUMIFS('Normalized Data'!$R$304:$R$438,'Normalized Data'!$E$304:$E$438,A207,'Normalized Data'!$S$304:$S$438,"&lt;="&amp;'Summary'!$B$3)</f>
        <v>48180</v>
      </c>
      <c r="E207" s="87" t="n">
        <f>MAX(0,C207-D207)</f>
        <v>32120</v>
      </c>
      <c r="F207" s="90" t="n">
        <f>IF(ISNUMBER(B207),MAX(0,'Summary'!$B$3-B207),"")</f>
        <v>77</v>
      </c>
      <c r="G207" s="81" t="str">
        <f>IF(F207="","INVALID_DATE",IF(F207=0,"Current",IF(F207&lt;='Data Dictionary'!$I$5,"1-30",IF(F207&lt;='Data Dictionary'!$I$6,"31-60",IF(F207&lt;='Data Dictionary'!$I$7,"61-90","90+")))))</f>
        <v>1-30</v>
      </c>
      <c r="H207" s="81" t="str">
        <f>'Normalized Data'!Y199</f>
        <v>Sales-and-AR.xlsx|Invoices|79</v>
      </c>
    </row>
    <row r="208">
      <c r="A208" s="81" t="str">
        <f>'Normalized Data'!C200</f>
        <v>INV-0076</v>
      </c>
      <c r="B208" s="84" t="n">
        <f>'Normalized Data'!Q200</f>
        <v>46159</v>
      </c>
      <c r="C208" s="87" t="n">
        <f>'Normalized Data'!O200</f>
        <v>68493.6</v>
      </c>
      <c r="D208" s="87" t="n">
        <f>SUMIFS('Normalized Data'!$R$304:$R$438,'Normalized Data'!$E$304:$E$438,A208,'Normalized Data'!$S$304:$S$438,"&lt;="&amp;'Summary'!$B$3)</f>
        <v>68493.6</v>
      </c>
      <c r="E208" s="87" t="n">
        <f>MAX(0,C208-D208)</f>
        <v>0</v>
      </c>
      <c r="F208" s="90" t="n">
        <f>IF(ISNUMBER(B208),MAX(0,'Summary'!$B$3-B208),"")</f>
        <v>106</v>
      </c>
      <c r="G208" s="81" t="str">
        <f>IF(F208="","INVALID_DATE",IF(F208=0,"Current",IF(F208&lt;='Data Dictionary'!$I$5,"1-30",IF(F208&lt;='Data Dictionary'!$I$6,"31-60",IF(F208&lt;='Data Dictionary'!$I$7,"61-90","90+")))))</f>
        <v>1-30</v>
      </c>
      <c r="H208" s="81" t="str">
        <f>'Normalized Data'!Y200</f>
        <v>Sales-and-AR.xlsx|Invoices|80</v>
      </c>
    </row>
    <row r="209">
      <c r="A209" s="81" t="str">
        <f>'Normalized Data'!C201</f>
        <v>INV-0077</v>
      </c>
      <c r="B209" s="84" t="n">
        <f>'Normalized Data'!Q201</f>
        <v>46175</v>
      </c>
      <c r="C209" s="87" t="n">
        <f>'Normalized Data'!O201</f>
        <v>74715.6</v>
      </c>
      <c r="D209" s="87" t="n">
        <f>SUMIFS('Normalized Data'!$R$304:$R$438,'Normalized Data'!$E$304:$E$438,A209,'Normalized Data'!$S$304:$S$438,"&lt;="&amp;'Summary'!$B$3)</f>
        <v>0</v>
      </c>
      <c r="E209" s="87" t="n">
        <f>MAX(0,C209-D209)</f>
        <v>74715.6</v>
      </c>
      <c r="F209" s="90" t="n">
        <f>IF(ISNUMBER(B209),MAX(0,'Summary'!$B$3-B209),"")</f>
        <v>90</v>
      </c>
      <c r="G209" s="81" t="str">
        <f>IF(F209="","INVALID_DATE",IF(F209=0,"Current",IF(F209&lt;='Data Dictionary'!$I$5,"1-30",IF(F209&lt;='Data Dictionary'!$I$6,"31-60",IF(F209&lt;='Data Dictionary'!$I$7,"61-90","90+")))))</f>
        <v>1-30</v>
      </c>
      <c r="H209" s="81" t="str">
        <f>'Normalized Data'!Y201</f>
        <v>Sales-and-AR.xlsx|Invoices|81</v>
      </c>
    </row>
    <row r="210">
      <c r="A210" s="81" t="str">
        <f>'Normalized Data'!C202</f>
        <v>INV-0078</v>
      </c>
      <c r="B210" s="84" t="n">
        <f>'Normalized Data'!Q202</f>
        <v>46191</v>
      </c>
      <c r="C210" s="87" t="n">
        <f>'Normalized Data'!O202</f>
        <v>81080</v>
      </c>
      <c r="D210" s="87" t="n">
        <f>SUMIFS('Normalized Data'!$R$304:$R$438,'Normalized Data'!$E$304:$E$438,A210,'Normalized Data'!$S$304:$S$438,"&lt;="&amp;'Summary'!$B$3)</f>
        <v>81080</v>
      </c>
      <c r="E210" s="87" t="n">
        <f>MAX(0,C210-D210)</f>
        <v>0</v>
      </c>
      <c r="F210" s="90" t="n">
        <f>IF(ISNUMBER(B210),MAX(0,'Summary'!$B$3-B210),"")</f>
        <v>74</v>
      </c>
      <c r="G210" s="81" t="str">
        <f>IF(F210="","INVALID_DATE",IF(F210=0,"Current",IF(F210&lt;='Data Dictionary'!$I$5,"1-30",IF(F210&lt;='Data Dictionary'!$I$6,"31-60",IF(F210&lt;='Data Dictionary'!$I$7,"61-90","90+")))))</f>
        <v>1-30</v>
      </c>
      <c r="H210" s="81" t="str">
        <f>'Normalized Data'!Y202</f>
        <v>Sales-and-AR.xlsx|Invoices|82</v>
      </c>
    </row>
    <row r="211">
      <c r="A211" s="81" t="str">
        <f>'Normalized Data'!C203</f>
        <v>INV-0079</v>
      </c>
      <c r="B211" s="84" t="n">
        <f>'Normalized Data'!Q203</f>
        <v>46162</v>
      </c>
      <c r="C211" s="87" t="n">
        <f>'Normalized Data'!O203</f>
        <v>88393.2</v>
      </c>
      <c r="D211" s="87" t="n">
        <f>SUMIFS('Normalized Data'!$R$304:$R$438,'Normalized Data'!$E$304:$E$438,A211,'Normalized Data'!$S$304:$S$438,"&lt;="&amp;'Summary'!$B$3)</f>
        <v>88393.2</v>
      </c>
      <c r="E211" s="87" t="n">
        <f>MAX(0,C211-D211)</f>
        <v>0</v>
      </c>
      <c r="F211" s="90" t="n">
        <f>IF(ISNUMBER(B211),MAX(0,'Summary'!$B$3-B211),"")</f>
        <v>103</v>
      </c>
      <c r="G211" s="81" t="str">
        <f>IF(F211="","INVALID_DATE",IF(F211=0,"Current",IF(F211&lt;='Data Dictionary'!$I$5,"1-30",IF(F211&lt;='Data Dictionary'!$I$6,"31-60",IF(F211&lt;='Data Dictionary'!$I$7,"61-90","90+")))))</f>
        <v>1-30</v>
      </c>
      <c r="H211" s="81" t="str">
        <f>'Normalized Data'!Y203</f>
        <v>Sales-and-AR.xlsx|Invoices|83</v>
      </c>
    </row>
    <row r="212">
      <c r="A212" s="81" t="str">
        <f>'Normalized Data'!C204</f>
        <v>INV-0080</v>
      </c>
      <c r="B212" s="84" t="n">
        <f>'Normalized Data'!Q204</f>
        <v>46178</v>
      </c>
      <c r="C212" s="87" t="n">
        <f>'Normalized Data'!O204</f>
        <v>96016.8</v>
      </c>
      <c r="D212" s="87" t="n">
        <f>SUMIFS('Normalized Data'!$R$304:$R$438,'Normalized Data'!$E$304:$E$438,A212,'Normalized Data'!$S$304:$S$438,"&lt;="&amp;'Summary'!$B$3)</f>
        <v>96016.8</v>
      </c>
      <c r="E212" s="87" t="n">
        <f>MAX(0,C212-D212)</f>
        <v>0</v>
      </c>
      <c r="F212" s="90" t="n">
        <f>IF(ISNUMBER(B212),MAX(0,'Summary'!$B$3-B212),"")</f>
        <v>87</v>
      </c>
      <c r="G212" s="81" t="str">
        <f>IF(F212="","INVALID_DATE",IF(F212=0,"Current",IF(F212&lt;='Data Dictionary'!$I$5,"1-30",IF(F212&lt;='Data Dictionary'!$I$6,"31-60",IF(F212&lt;='Data Dictionary'!$I$7,"61-90","90+")))))</f>
        <v>1-30</v>
      </c>
      <c r="H212" s="81" t="str">
        <f>'Normalized Data'!Y204</f>
        <v>Sales-and-AR.xlsx|Invoices|84</v>
      </c>
    </row>
    <row r="213">
      <c r="A213" s="81" t="str">
        <f>'Normalized Data'!C205</f>
        <v>INV-0081</v>
      </c>
      <c r="B213" s="84" t="n">
        <f>'Normalized Data'!Q205</f>
        <v>46194</v>
      </c>
      <c r="C213" s="87" t="n">
        <f>'Normalized Data'!O205</f>
        <v>80848.8</v>
      </c>
      <c r="D213" s="87" t="n">
        <f>SUMIFS('Normalized Data'!$R$304:$R$438,'Normalized Data'!$E$304:$E$438,A213,'Normalized Data'!$S$304:$S$438,"&lt;="&amp;'Summary'!$B$3)</f>
        <v>0</v>
      </c>
      <c r="E213" s="87" t="n">
        <f>MAX(0,C213-D213)</f>
        <v>80848.8</v>
      </c>
      <c r="F213" s="90" t="n">
        <f>IF(ISNUMBER(B213),MAX(0,'Summary'!$B$3-B213),"")</f>
        <v>71</v>
      </c>
      <c r="G213" s="81" t="str">
        <f>IF(F213="","INVALID_DATE",IF(F213=0,"Current",IF(F213&lt;='Data Dictionary'!$I$5,"1-30",IF(F213&lt;='Data Dictionary'!$I$6,"31-60",IF(F213&lt;='Data Dictionary'!$I$7,"61-90","90+")))))</f>
        <v>1-30</v>
      </c>
      <c r="H213" s="81" t="str">
        <f>'Normalized Data'!Y205</f>
        <v>Sales-and-AR.xlsx|Invoices|85</v>
      </c>
    </row>
    <row r="214">
      <c r="A214" s="81" t="str">
        <f>'Normalized Data'!C206</f>
        <v>INV-0082</v>
      </c>
      <c r="B214" s="84" t="n">
        <f>'Normalized Data'!Q206</f>
        <v>46165</v>
      </c>
      <c r="C214" s="87" t="n">
        <f>'Normalized Data'!O206</f>
        <v>86168.8</v>
      </c>
      <c r="D214" s="87" t="n">
        <f>SUMIFS('Normalized Data'!$R$304:$R$438,'Normalized Data'!$E$304:$E$438,A214,'Normalized Data'!$S$304:$S$438,"&lt;="&amp;'Summary'!$B$3)</f>
        <v>51701.28</v>
      </c>
      <c r="E214" s="87" t="n">
        <f>MAX(0,C214-D214)</f>
        <v>34467.520000000004</v>
      </c>
      <c r="F214" s="90" t="n">
        <f>IF(ISNUMBER(B214),MAX(0,'Summary'!$B$3-B214),"")</f>
        <v>100</v>
      </c>
      <c r="G214" s="81" t="str">
        <f>IF(F214="","INVALID_DATE",IF(F214=0,"Current",IF(F214&lt;='Data Dictionary'!$I$5,"1-30",IF(F214&lt;='Data Dictionary'!$I$6,"31-60",IF(F214&lt;='Data Dictionary'!$I$7,"61-90","90+")))))</f>
        <v>1-30</v>
      </c>
      <c r="H214" s="81" t="str">
        <f>'Normalized Data'!Y206</f>
        <v>Sales-and-AR.xlsx|Invoices|86</v>
      </c>
    </row>
    <row r="215">
      <c r="A215" s="81" t="str">
        <f>'Normalized Data'!C207</f>
        <v>INV-0083</v>
      </c>
      <c r="B215" s="84" t="n">
        <f>'Normalized Data'!Q207</f>
        <v>46181</v>
      </c>
      <c r="C215" s="87" t="n">
        <f>'Normalized Data'!O207</f>
        <v>93808</v>
      </c>
      <c r="D215" s="87" t="n">
        <f>SUMIFS('Normalized Data'!$R$304:$R$438,'Normalized Data'!$E$304:$E$438,A215,'Normalized Data'!$S$304:$S$438,"&lt;="&amp;'Summary'!$B$3)</f>
        <v>93808</v>
      </c>
      <c r="E215" s="87" t="n">
        <f>MAX(0,C215-D215)</f>
        <v>0</v>
      </c>
      <c r="F215" s="90" t="n">
        <f>IF(ISNUMBER(B215),MAX(0,'Summary'!$B$3-B215),"")</f>
        <v>84</v>
      </c>
      <c r="G215" s="81" t="str">
        <f>IF(F215="","INVALID_DATE",IF(F215=0,"Current",IF(F215&lt;='Data Dictionary'!$I$5,"1-30",IF(F215&lt;='Data Dictionary'!$I$6,"31-60",IF(F215&lt;='Data Dictionary'!$I$7,"61-90","90+")))))</f>
        <v>1-30</v>
      </c>
      <c r="H215" s="81" t="str">
        <f>'Normalized Data'!Y207</f>
        <v>Sales-and-AR.xlsx|Invoices|87</v>
      </c>
    </row>
    <row r="216">
      <c r="A216" s="81" t="str">
        <f>'Normalized Data'!C208</f>
        <v>INV-0084</v>
      </c>
      <c r="B216" s="84" t="n">
        <f>'Normalized Data'!Q208</f>
        <v>46197</v>
      </c>
      <c r="C216" s="87" t="n">
        <f>'Normalized Data'!O208</f>
        <v>101757.6</v>
      </c>
      <c r="D216" s="87" t="n">
        <f>SUMIFS('Normalized Data'!$R$304:$R$438,'Normalized Data'!$E$304:$E$438,A216,'Normalized Data'!$S$304:$S$438,"&lt;="&amp;'Summary'!$B$3)</f>
        <v>101757.6</v>
      </c>
      <c r="E216" s="87" t="n">
        <f>MAX(0,C216-D216)</f>
        <v>0</v>
      </c>
      <c r="F216" s="90" t="n">
        <f>IF(ISNUMBER(B216),MAX(0,'Summary'!$B$3-B216),"")</f>
        <v>68</v>
      </c>
      <c r="G216" s="81" t="str">
        <f>IF(F216="","INVALID_DATE",IF(F216=0,"Current",IF(F216&lt;='Data Dictionary'!$I$5,"1-30",IF(F216&lt;='Data Dictionary'!$I$6,"31-60",IF(F216&lt;='Data Dictionary'!$I$7,"61-90","90+")))))</f>
        <v>1-30</v>
      </c>
      <c r="H216" s="81" t="str">
        <f>'Normalized Data'!Y208</f>
        <v>Sales-and-AR.xlsx|Invoices|88</v>
      </c>
    </row>
    <row r="217">
      <c r="A217" s="81" t="str">
        <f>'Normalized Data'!C209</f>
        <v>INV-0085</v>
      </c>
      <c r="B217" s="84" t="n">
        <f>'Normalized Data'!Q209</f>
        <v>46168</v>
      </c>
      <c r="C217" s="87" t="n">
        <f>'Normalized Data'!O209</f>
        <v>104174.4</v>
      </c>
      <c r="D217" s="87" t="n">
        <f>SUMIFS('Normalized Data'!$R$304:$R$438,'Normalized Data'!$E$304:$E$438,A217,'Normalized Data'!$S$304:$S$438,"&lt;="&amp;'Summary'!$B$3)</f>
        <v>0</v>
      </c>
      <c r="E217" s="87" t="n">
        <f>MAX(0,C217-D217)</f>
        <v>104174.4</v>
      </c>
      <c r="F217" s="90" t="n">
        <f>IF(ISNUMBER(B217),MAX(0,'Summary'!$B$3-B217),"")</f>
        <v>97</v>
      </c>
      <c r="G217" s="81" t="str">
        <f>IF(F217="","INVALID_DATE",IF(F217=0,"Current",IF(F217&lt;='Data Dictionary'!$I$5,"1-30",IF(F217&lt;='Data Dictionary'!$I$6,"31-60",IF(F217&lt;='Data Dictionary'!$I$7,"61-90","90+")))))</f>
        <v>1-30</v>
      </c>
      <c r="H217" s="81" t="str">
        <f>'Normalized Data'!Y209</f>
        <v>Sales-and-AR.xlsx|Invoices|89</v>
      </c>
    </row>
    <row r="218">
      <c r="A218" s="81" t="str">
        <f>'Normalized Data'!C210</f>
        <v>INV-0086</v>
      </c>
      <c r="B218" s="84" t="n">
        <f>'Normalized Data'!Q210</f>
        <v>46184</v>
      </c>
      <c r="C218" s="87" t="n">
        <f>'Normalized Data'!O210</f>
        <v>88027.2</v>
      </c>
      <c r="D218" s="87" t="n">
        <f>SUMIFS('Normalized Data'!$R$304:$R$438,'Normalized Data'!$E$304:$E$438,A218,'Normalized Data'!$S$304:$S$438,"&lt;="&amp;'Summary'!$B$3)</f>
        <v>88027.2</v>
      </c>
      <c r="E218" s="87" t="n">
        <f>MAX(0,C218-D218)</f>
        <v>0</v>
      </c>
      <c r="F218" s="90" t="n">
        <f>IF(ISNUMBER(B218),MAX(0,'Summary'!$B$3-B218),"")</f>
        <v>81</v>
      </c>
      <c r="G218" s="81" t="str">
        <f>IF(F218="","INVALID_DATE",IF(F218=0,"Current",IF(F218&lt;='Data Dictionary'!$I$5,"1-30",IF(F218&lt;='Data Dictionary'!$I$6,"31-60",IF(F218&lt;='Data Dictionary'!$I$7,"61-90","90+")))))</f>
        <v>1-30</v>
      </c>
      <c r="H218" s="81" t="str">
        <f>'Normalized Data'!Y210</f>
        <v>Sales-and-AR.xlsx|Invoices|90</v>
      </c>
    </row>
    <row r="219">
      <c r="A219" s="81" t="str">
        <f>'Normalized Data'!C211</f>
        <v>INV-0087</v>
      </c>
      <c r="B219" s="84" t="n">
        <f>'Normalized Data'!Q211</f>
        <v>46200</v>
      </c>
      <c r="C219" s="87" t="n">
        <f>'Normalized Data'!O211</f>
        <v>95866.4</v>
      </c>
      <c r="D219" s="87" t="n">
        <f>SUMIFS('Normalized Data'!$R$304:$R$438,'Normalized Data'!$E$304:$E$438,A219,'Normalized Data'!$S$304:$S$438,"&lt;="&amp;'Summary'!$B$3)</f>
        <v>95866.4</v>
      </c>
      <c r="E219" s="87" t="n">
        <f>MAX(0,C219-D219)</f>
        <v>0</v>
      </c>
      <c r="F219" s="90" t="n">
        <f>IF(ISNUMBER(B219),MAX(0,'Summary'!$B$3-B219),"")</f>
        <v>65</v>
      </c>
      <c r="G219" s="81" t="str">
        <f>IF(F219="","INVALID_DATE",IF(F219=0,"Current",IF(F219&lt;='Data Dictionary'!$I$5,"1-30",IF(F219&lt;='Data Dictionary'!$I$6,"31-60",IF(F219&lt;='Data Dictionary'!$I$7,"61-90","90+")))))</f>
        <v>1-30</v>
      </c>
      <c r="H219" s="81" t="str">
        <f>'Normalized Data'!Y211</f>
        <v>Sales-and-AR.xlsx|Invoices|91</v>
      </c>
    </row>
    <row r="220">
      <c r="A220" s="81" t="str">
        <f>'Normalized Data'!C212</f>
        <v>INV-0088</v>
      </c>
      <c r="B220" s="84" t="n">
        <f>'Normalized Data'!Q212</f>
        <v>46171</v>
      </c>
      <c r="C220" s="87" t="n">
        <f>'Normalized Data'!O212</f>
        <v>104016</v>
      </c>
      <c r="D220" s="87" t="n">
        <f>SUMIFS('Normalized Data'!$R$304:$R$438,'Normalized Data'!$E$304:$E$438,A220,'Normalized Data'!$S$304:$S$438,"&lt;="&amp;'Summary'!$B$3)</f>
        <v>62409.6</v>
      </c>
      <c r="E220" s="87" t="n">
        <f>MAX(0,C220-D220)</f>
        <v>41606.4</v>
      </c>
      <c r="F220" s="90" t="n">
        <f>IF(ISNUMBER(B220),MAX(0,'Summary'!$B$3-B220),"")</f>
        <v>94</v>
      </c>
      <c r="G220" s="81" t="str">
        <f>IF(F220="","INVALID_DATE",IF(F220=0,"Current",IF(F220&lt;='Data Dictionary'!$I$5,"1-30",IF(F220&lt;='Data Dictionary'!$I$6,"31-60",IF(F220&lt;='Data Dictionary'!$I$7,"61-90","90+")))))</f>
        <v>1-30</v>
      </c>
      <c r="H220" s="81" t="str">
        <f>'Normalized Data'!Y212</f>
        <v>Sales-and-AR.xlsx|Invoices|92</v>
      </c>
    </row>
    <row r="221">
      <c r="A221" s="81" t="str">
        <f>'Normalized Data'!C213</f>
        <v>INV-0089</v>
      </c>
      <c r="B221" s="84" t="n">
        <f>'Normalized Data'!Q213</f>
        <v>46187</v>
      </c>
      <c r="C221" s="87" t="n">
        <f>'Normalized Data'!O213</f>
        <v>111888</v>
      </c>
      <c r="D221" s="87" t="n">
        <f>SUMIFS('Normalized Data'!$R$304:$R$438,'Normalized Data'!$E$304:$E$438,A221,'Normalized Data'!$S$304:$S$438,"&lt;="&amp;'Summary'!$B$3)</f>
        <v>0</v>
      </c>
      <c r="E221" s="87" t="n">
        <f>MAX(0,C221-D221)</f>
        <v>111888</v>
      </c>
      <c r="F221" s="90" t="n">
        <f>IF(ISNUMBER(B221),MAX(0,'Summary'!$B$3-B221),"")</f>
        <v>78</v>
      </c>
      <c r="G221" s="81" t="str">
        <f>IF(F221="","INVALID_DATE",IF(F221=0,"Current",IF(F221&lt;='Data Dictionary'!$I$5,"1-30",IF(F221&lt;='Data Dictionary'!$I$6,"31-60",IF(F221&lt;='Data Dictionary'!$I$7,"61-90","90+")))))</f>
        <v>1-30</v>
      </c>
      <c r="H221" s="81" t="str">
        <f>'Normalized Data'!Y213</f>
        <v>Sales-and-AR.xlsx|Invoices|93</v>
      </c>
    </row>
    <row r="222">
      <c r="A222" s="81" t="str">
        <f>'Normalized Data'!C214</f>
        <v>INV-0090</v>
      </c>
      <c r="B222" s="84" t="n">
        <f>'Normalized Data'!Q214</f>
        <v>46203</v>
      </c>
      <c r="C222" s="87" t="n">
        <f>'Normalized Data'!O214</f>
        <v>120630.4</v>
      </c>
      <c r="D222" s="87" t="n">
        <f>SUMIFS('Normalized Data'!$R$304:$R$438,'Normalized Data'!$E$304:$E$438,A222,'Normalized Data'!$S$304:$S$438,"&lt;="&amp;'Summary'!$B$3)</f>
        <v>120630.4</v>
      </c>
      <c r="E222" s="87" t="n">
        <f>MAX(0,C222-D222)</f>
        <v>0</v>
      </c>
      <c r="F222" s="90" t="n">
        <f>IF(ISNUMBER(B222),MAX(0,'Summary'!$B$3-B222),"")</f>
        <v>62</v>
      </c>
      <c r="G222" s="81" t="str">
        <f>IF(F222="","INVALID_DATE",IF(F222=0,"Current",IF(F222&lt;='Data Dictionary'!$I$5,"1-30",IF(F222&lt;='Data Dictionary'!$I$6,"31-60",IF(F222&lt;='Data Dictionary'!$I$7,"61-90","90+")))))</f>
        <v>1-30</v>
      </c>
      <c r="H222" s="81" t="str">
        <f>'Normalized Data'!Y214</f>
        <v>Sales-and-AR.xlsx|Invoices|94</v>
      </c>
    </row>
    <row r="223">
      <c r="A223" s="81" t="str">
        <f>'Normalized Data'!C215</f>
        <v>INV-0091</v>
      </c>
      <c r="B223" s="84" t="n">
        <f>'Normalized Data'!Q215</f>
        <v>46174</v>
      </c>
      <c r="C223" s="87" t="n">
        <f>'Normalized Data'!O215</f>
        <v>99482.4</v>
      </c>
      <c r="D223" s="87" t="n">
        <f>SUMIFS('Normalized Data'!$R$304:$R$438,'Normalized Data'!$E$304:$E$438,A223,'Normalized Data'!$S$304:$S$438,"&lt;="&amp;'Summary'!$B$3)</f>
        <v>99482.4</v>
      </c>
      <c r="E223" s="87" t="n">
        <f>MAX(0,C223-D223)</f>
        <v>0</v>
      </c>
      <c r="F223" s="90" t="n">
        <f>IF(ISNUMBER(B223),MAX(0,'Summary'!$B$3-B223),"")</f>
        <v>91</v>
      </c>
      <c r="G223" s="81" t="str">
        <f>IF(F223="","INVALID_DATE",IF(F223=0,"Current",IF(F223&lt;='Data Dictionary'!$I$5,"1-30",IF(F223&lt;='Data Dictionary'!$I$6,"31-60",IF(F223&lt;='Data Dictionary'!$I$7,"61-90","90+")))))</f>
        <v>1-30</v>
      </c>
      <c r="H223" s="81" t="str">
        <f>'Normalized Data'!Y215</f>
        <v>Sales-and-AR.xlsx|Invoices|95</v>
      </c>
    </row>
    <row r="224">
      <c r="A224" s="81" t="str">
        <f>'Normalized Data'!C216</f>
        <v>INV-0092</v>
      </c>
      <c r="B224" s="84" t="n">
        <f>'Normalized Data'!Q216</f>
        <v>46190</v>
      </c>
      <c r="C224" s="87" t="n">
        <f>'Normalized Data'!O216</f>
        <v>107319.6</v>
      </c>
      <c r="D224" s="87" t="n">
        <f>SUMIFS('Normalized Data'!$R$304:$R$438,'Normalized Data'!$E$304:$E$438,A224,'Normalized Data'!$S$304:$S$438,"&lt;="&amp;'Summary'!$B$3)</f>
        <v>107319.6</v>
      </c>
      <c r="E224" s="87" t="n">
        <f>MAX(0,C224-D224)</f>
        <v>0</v>
      </c>
      <c r="F224" s="90" t="n">
        <f>IF(ISNUMBER(B224),MAX(0,'Summary'!$B$3-B224),"")</f>
        <v>75</v>
      </c>
      <c r="G224" s="81" t="str">
        <f>IF(F224="","INVALID_DATE",IF(F224=0,"Current",IF(F224&lt;='Data Dictionary'!$I$5,"1-30",IF(F224&lt;='Data Dictionary'!$I$6,"31-60",IF(F224&lt;='Data Dictionary'!$I$7,"61-90","90+")))))</f>
        <v>1-30</v>
      </c>
      <c r="H224" s="81" t="str">
        <f>'Normalized Data'!Y216</f>
        <v>Sales-and-AR.xlsx|Invoices|96</v>
      </c>
    </row>
    <row r="225">
      <c r="A225" s="81" t="str">
        <f>'Normalized Data'!C217</f>
        <v>INV-0093</v>
      </c>
      <c r="B225" s="84" t="n">
        <f>'Normalized Data'!Q217</f>
        <v>46206</v>
      </c>
      <c r="C225" s="87" t="n">
        <f>'Normalized Data'!O217</f>
        <v>115512</v>
      </c>
      <c r="D225" s="87" t="n">
        <f>SUMIFS('Normalized Data'!$R$304:$R$438,'Normalized Data'!$E$304:$E$438,A225,'Normalized Data'!$S$304:$S$438,"&lt;="&amp;'Summary'!$B$3)</f>
        <v>0</v>
      </c>
      <c r="E225" s="87" t="n">
        <f>MAX(0,C225-D225)</f>
        <v>115512</v>
      </c>
      <c r="F225" s="90" t="n">
        <f>IF(ISNUMBER(B225),MAX(0,'Summary'!$B$3-B225),"")</f>
        <v>59</v>
      </c>
      <c r="G225" s="81" t="str">
        <f>IF(F225="","INVALID_DATE",IF(F225=0,"Current",IF(F225&lt;='Data Dictionary'!$I$5,"1-30",IF(F225&lt;='Data Dictionary'!$I$6,"31-60",IF(F225&lt;='Data Dictionary'!$I$7,"61-90","90+")))))</f>
        <v>1-30</v>
      </c>
      <c r="H225" s="81" t="str">
        <f>'Normalized Data'!Y217</f>
        <v>Sales-and-AR.xlsx|Invoices|97</v>
      </c>
    </row>
    <row r="226">
      <c r="A226" s="81" t="str">
        <f>'Normalized Data'!C218</f>
        <v>INV-0094</v>
      </c>
      <c r="B226" s="84" t="n">
        <f>'Normalized Data'!Q218</f>
        <v>46177</v>
      </c>
      <c r="C226" s="87" t="n">
        <f>'Normalized Data'!O218</f>
        <v>124546.8</v>
      </c>
      <c r="D226" s="87" t="n">
        <f>SUMIFS('Normalized Data'!$R$304:$R$438,'Normalized Data'!$E$304:$E$438,A226,'Normalized Data'!$S$304:$S$438,"&lt;="&amp;'Summary'!$B$3)</f>
        <v>124546.8</v>
      </c>
      <c r="E226" s="87" t="n">
        <f>MAX(0,C226-D226)</f>
        <v>0</v>
      </c>
      <c r="F226" s="90" t="n">
        <f>IF(ISNUMBER(B226),MAX(0,'Summary'!$B$3-B226),"")</f>
        <v>88</v>
      </c>
      <c r="G226" s="81" t="str">
        <f>IF(F226="","INVALID_DATE",IF(F226=0,"Current",IF(F226&lt;='Data Dictionary'!$I$5,"1-30",IF(F226&lt;='Data Dictionary'!$I$6,"31-60",IF(F226&lt;='Data Dictionary'!$I$7,"61-90","90+")))))</f>
        <v>1-30</v>
      </c>
      <c r="H226" s="81" t="str">
        <f>'Normalized Data'!Y218</f>
        <v>Sales-and-AR.xlsx|Invoices|98</v>
      </c>
    </row>
    <row r="227">
      <c r="A227" s="81" t="str">
        <f>'Normalized Data'!C219</f>
        <v>INV-0095</v>
      </c>
      <c r="B227" s="84" t="n">
        <f>'Normalized Data'!Q219</f>
        <v>46193</v>
      </c>
      <c r="C227" s="87" t="n">
        <f>'Normalized Data'!O219</f>
        <v>133892</v>
      </c>
      <c r="D227" s="87" t="n">
        <f>SUMIFS('Normalized Data'!$R$304:$R$438,'Normalized Data'!$E$304:$E$438,A227,'Normalized Data'!$S$304:$S$438,"&lt;="&amp;'Summary'!$B$3)</f>
        <v>80335.2</v>
      </c>
      <c r="E227" s="87" t="n">
        <f>MAX(0,C227-D227)</f>
        <v>53556.8</v>
      </c>
      <c r="F227" s="90" t="n">
        <f>IF(ISNUMBER(B227),MAX(0,'Summary'!$B$3-B227),"")</f>
        <v>72</v>
      </c>
      <c r="G227" s="81" t="str">
        <f>IF(F227="","INVALID_DATE",IF(F227=0,"Current",IF(F227&lt;='Data Dictionary'!$I$5,"1-30",IF(F227&lt;='Data Dictionary'!$I$6,"31-60",IF(F227&lt;='Data Dictionary'!$I$7,"61-90","90+")))))</f>
        <v>1-30</v>
      </c>
      <c r="H227" s="81" t="str">
        <f>'Normalized Data'!Y219</f>
        <v>Sales-and-AR.xlsx|Invoices|99</v>
      </c>
    </row>
    <row r="228">
      <c r="A228" s="81" t="str">
        <f>'Normalized Data'!C220</f>
        <v>INV-0096</v>
      </c>
      <c r="B228" s="84" t="n">
        <f>'Normalized Data'!Q220</f>
        <v>46209</v>
      </c>
      <c r="C228" s="87" t="n">
        <f>'Normalized Data'!O220</f>
        <v>112341.6</v>
      </c>
      <c r="D228" s="87" t="n">
        <f>SUMIFS('Normalized Data'!$R$304:$R$438,'Normalized Data'!$E$304:$E$438,A228,'Normalized Data'!$S$304:$S$438,"&lt;="&amp;'Summary'!$B$3)</f>
        <v>112341.6</v>
      </c>
      <c r="E228" s="87" t="n">
        <f>MAX(0,C228-D228)</f>
        <v>0</v>
      </c>
      <c r="F228" s="90" t="n">
        <f>IF(ISNUMBER(B228),MAX(0,'Summary'!$B$3-B228),"")</f>
        <v>56</v>
      </c>
      <c r="G228" s="81" t="str">
        <f>IF(F228="","INVALID_DATE",IF(F228=0,"Current",IF(F228&lt;='Data Dictionary'!$I$5,"1-30",IF(F228&lt;='Data Dictionary'!$I$6,"31-60",IF(F228&lt;='Data Dictionary'!$I$7,"61-90","90+")))))</f>
        <v>1-30</v>
      </c>
      <c r="H228" s="81" t="str">
        <f>'Normalized Data'!Y220</f>
        <v>Sales-and-AR.xlsx|Invoices|100</v>
      </c>
    </row>
    <row r="229">
      <c r="A229" s="81" t="str">
        <f>'Normalized Data'!C221</f>
        <v>INV-0097</v>
      </c>
      <c r="B229" s="84" t="n">
        <f>'Normalized Data'!Q221</f>
        <v>46180</v>
      </c>
      <c r="C229" s="87" t="n">
        <f>'Normalized Data'!O221</f>
        <v>65975.6</v>
      </c>
      <c r="D229" s="87" t="n">
        <f>SUMIFS('Normalized Data'!$R$304:$R$438,'Normalized Data'!$E$304:$E$438,A229,'Normalized Data'!$S$304:$S$438,"&lt;="&amp;'Summary'!$B$3)</f>
        <v>0</v>
      </c>
      <c r="E229" s="87" t="n">
        <f>MAX(0,C229-D229)</f>
        <v>65975.6</v>
      </c>
      <c r="F229" s="90" t="n">
        <f>IF(ISNUMBER(B229),MAX(0,'Summary'!$B$3-B229),"")</f>
        <v>85</v>
      </c>
      <c r="G229" s="81" t="str">
        <f>IF(F229="","INVALID_DATE",IF(F229=0,"Current",IF(F229&lt;='Data Dictionary'!$I$5,"1-30",IF(F229&lt;='Data Dictionary'!$I$6,"31-60",IF(F229&lt;='Data Dictionary'!$I$7,"61-90","90+")))))</f>
        <v>1-30</v>
      </c>
      <c r="H229" s="81" t="str">
        <f>'Normalized Data'!Y221</f>
        <v>Sales-and-AR.xlsx|Invoices|101</v>
      </c>
    </row>
    <row r="230">
      <c r="A230" s="81" t="str">
        <f>'Normalized Data'!C222</f>
        <v>INV-0098</v>
      </c>
      <c r="B230" s="84" t="n">
        <f>'Normalized Data'!Q222</f>
        <v>46196</v>
      </c>
      <c r="C230" s="87" t="n">
        <f>'Normalized Data'!O222</f>
        <v>72552</v>
      </c>
      <c r="D230" s="87" t="n">
        <f>SUMIFS('Normalized Data'!$R$304:$R$438,'Normalized Data'!$E$304:$E$438,A230,'Normalized Data'!$S$304:$S$438,"&lt;="&amp;'Summary'!$B$3)</f>
        <v>72552</v>
      </c>
      <c r="E230" s="87" t="n">
        <f>MAX(0,C230-D230)</f>
        <v>0</v>
      </c>
      <c r="F230" s="90" t="n">
        <f>IF(ISNUMBER(B230),MAX(0,'Summary'!$B$3-B230),"")</f>
        <v>69</v>
      </c>
      <c r="G230" s="81" t="str">
        <f>IF(F230="","INVALID_DATE",IF(F230=0,"Current",IF(F230&lt;='Data Dictionary'!$I$5,"1-30",IF(F230&lt;='Data Dictionary'!$I$6,"31-60",IF(F230&lt;='Data Dictionary'!$I$7,"61-90","90+")))))</f>
        <v>1-30</v>
      </c>
      <c r="H230" s="81" t="str">
        <f>'Normalized Data'!Y222</f>
        <v>Sales-and-AR.xlsx|Invoices|102</v>
      </c>
    </row>
    <row r="231">
      <c r="A231" s="81" t="str">
        <f>'Normalized Data'!C223</f>
        <v>INV-0099</v>
      </c>
      <c r="B231" s="84" t="n">
        <f>'Normalized Data'!Q223</f>
        <v>46212</v>
      </c>
      <c r="C231" s="87" t="n">
        <f>'Normalized Data'!O223</f>
        <v>78733.2</v>
      </c>
      <c r="D231" s="87" t="n">
        <f>SUMIFS('Normalized Data'!$R$304:$R$438,'Normalized Data'!$E$304:$E$438,A231,'Normalized Data'!$S$304:$S$438,"&lt;="&amp;'Summary'!$B$3)</f>
        <v>78733.2</v>
      </c>
      <c r="E231" s="87" t="n">
        <f>MAX(0,C231-D231)</f>
        <v>0</v>
      </c>
      <c r="F231" s="90" t="n">
        <f>IF(ISNUMBER(B231),MAX(0,'Summary'!$B$3-B231),"")</f>
        <v>53</v>
      </c>
      <c r="G231" s="81" t="str">
        <f>IF(F231="","INVALID_DATE",IF(F231=0,"Current",IF(F231&lt;='Data Dictionary'!$I$5,"1-30",IF(F231&lt;='Data Dictionary'!$I$6,"31-60",IF(F231&lt;='Data Dictionary'!$I$7,"61-90","90+")))))</f>
        <v>1-30</v>
      </c>
      <c r="H231" s="81" t="str">
        <f>'Normalized Data'!Y223</f>
        <v>Sales-and-AR.xlsx|Invoices|103</v>
      </c>
    </row>
    <row r="232">
      <c r="A232" s="81" t="str">
        <f>'Normalized Data'!C224</f>
        <v>INV-0100</v>
      </c>
      <c r="B232" s="84" t="n">
        <f>'Normalized Data'!Q224</f>
        <v>46183</v>
      </c>
      <c r="C232" s="87" t="n">
        <f>'Normalized Data'!O224</f>
        <v>83441.6</v>
      </c>
      <c r="D232" s="87" t="n">
        <f>SUMIFS('Normalized Data'!$R$304:$R$438,'Normalized Data'!$E$304:$E$438,A232,'Normalized Data'!$S$304:$S$438,"&lt;="&amp;'Summary'!$B$3)</f>
        <v>83441.6</v>
      </c>
      <c r="E232" s="87" t="n">
        <f>MAX(0,C232-D232)</f>
        <v>0</v>
      </c>
      <c r="F232" s="90" t="n">
        <f>IF(ISNUMBER(B232),MAX(0,'Summary'!$B$3-B232),"")</f>
        <v>82</v>
      </c>
      <c r="G232" s="81" t="str">
        <f>IF(F232="","INVALID_DATE",IF(F232=0,"Current",IF(F232&lt;='Data Dictionary'!$I$5,"1-30",IF(F232&lt;='Data Dictionary'!$I$6,"31-60",IF(F232&lt;='Data Dictionary'!$I$7,"61-90","90+")))))</f>
        <v>1-30</v>
      </c>
      <c r="H232" s="81" t="str">
        <f>'Normalized Data'!Y224</f>
        <v>Sales-and-AR.xlsx|Invoices|104</v>
      </c>
    </row>
    <row r="233">
      <c r="A233" s="81" t="str">
        <f>'Normalized Data'!C225</f>
        <v>INV-0101</v>
      </c>
      <c r="B233" s="84" t="n">
        <f>'Normalized Data'!Q225</f>
        <v>46199</v>
      </c>
      <c r="C233" s="87" t="n">
        <f>'Normalized Data'!O225</f>
        <v>70560</v>
      </c>
      <c r="D233" s="87" t="n">
        <f>SUMIFS('Normalized Data'!$R$304:$R$438,'Normalized Data'!$E$304:$E$438,A233,'Normalized Data'!$S$304:$S$438,"&lt;="&amp;'Summary'!$B$3)</f>
        <v>0</v>
      </c>
      <c r="E233" s="87" t="n">
        <f>MAX(0,C233-D233)</f>
        <v>70560</v>
      </c>
      <c r="F233" s="90" t="n">
        <f>IF(ISNUMBER(B233),MAX(0,'Summary'!$B$3-B233),"")</f>
        <v>66</v>
      </c>
      <c r="G233" s="81" t="str">
        <f>IF(F233="","INVALID_DATE",IF(F233=0,"Current",IF(F233&lt;='Data Dictionary'!$I$5,"1-30",IF(F233&lt;='Data Dictionary'!$I$6,"31-60",IF(F233&lt;='Data Dictionary'!$I$7,"61-90","90+")))))</f>
        <v>1-30</v>
      </c>
      <c r="H233" s="81" t="str">
        <f>'Normalized Data'!Y225</f>
        <v>Sales-and-AR.xlsx|Invoices|105</v>
      </c>
    </row>
    <row r="234">
      <c r="A234" s="81" t="str">
        <f>'Normalized Data'!C226</f>
        <v>INV-0102</v>
      </c>
      <c r="B234" s="84" t="n">
        <f>'Normalized Data'!Q226</f>
        <v>46215</v>
      </c>
      <c r="C234" s="87" t="n">
        <f>'Normalized Data'!O226</f>
        <v>77428.8</v>
      </c>
      <c r="D234" s="87" t="n">
        <f>SUMIFS('Normalized Data'!$R$304:$R$438,'Normalized Data'!$E$304:$E$438,A234,'Normalized Data'!$S$304:$S$438,"&lt;="&amp;'Summary'!$B$3)</f>
        <v>46457.28</v>
      </c>
      <c r="E234" s="87" t="n">
        <f>MAX(0,C234-D234)</f>
        <v>30971.520000000004</v>
      </c>
      <c r="F234" s="90" t="n">
        <f>IF(ISNUMBER(B234),MAX(0,'Summary'!$B$3-B234),"")</f>
        <v>50</v>
      </c>
      <c r="G234" s="81" t="str">
        <f>IF(F234="","INVALID_DATE",IF(F234=0,"Current",IF(F234&lt;='Data Dictionary'!$I$5,"1-30",IF(F234&lt;='Data Dictionary'!$I$6,"31-60",IF(F234&lt;='Data Dictionary'!$I$7,"61-90","90+")))))</f>
        <v>1-30</v>
      </c>
      <c r="H234" s="81" t="str">
        <f>'Normalized Data'!Y226</f>
        <v>Sales-and-AR.xlsx|Invoices|106</v>
      </c>
    </row>
    <row r="235">
      <c r="A235" s="81" t="str">
        <f>'Normalized Data'!C227</f>
        <v>INV-0103</v>
      </c>
      <c r="B235" s="84" t="n">
        <f>'Normalized Data'!Q227</f>
        <v>46186</v>
      </c>
      <c r="C235" s="87" t="n">
        <f>'Normalized Data'!O227</f>
        <v>84608</v>
      </c>
      <c r="D235" s="87" t="n">
        <f>SUMIFS('Normalized Data'!$R$304:$R$438,'Normalized Data'!$E$304:$E$438,A235,'Normalized Data'!$S$304:$S$438,"&lt;="&amp;'Summary'!$B$3)</f>
        <v>84608</v>
      </c>
      <c r="E235" s="87" t="n">
        <f>MAX(0,C235-D235)</f>
        <v>0</v>
      </c>
      <c r="F235" s="90" t="n">
        <f>IF(ISNUMBER(B235),MAX(0,'Summary'!$B$3-B235),"")</f>
        <v>79</v>
      </c>
      <c r="G235" s="81" t="str">
        <f>IF(F235="","INVALID_DATE",IF(F235=0,"Current",IF(F235&lt;='Data Dictionary'!$I$5,"1-30",IF(F235&lt;='Data Dictionary'!$I$6,"31-60",IF(F235&lt;='Data Dictionary'!$I$7,"61-90","90+")))))</f>
        <v>1-30</v>
      </c>
      <c r="H235" s="81" t="str">
        <f>'Normalized Data'!Y227</f>
        <v>Sales-and-AR.xlsx|Invoices|107</v>
      </c>
    </row>
    <row r="236">
      <c r="A236" s="81" t="str">
        <f>'Normalized Data'!C228</f>
        <v>INV-0104</v>
      </c>
      <c r="B236" s="84" t="n">
        <f>'Normalized Data'!Q228</f>
        <v>46202</v>
      </c>
      <c r="C236" s="87" t="n">
        <f>'Normalized Data'!O228</f>
        <v>92097.6</v>
      </c>
      <c r="D236" s="87" t="n">
        <f>SUMIFS('Normalized Data'!$R$304:$R$438,'Normalized Data'!$E$304:$E$438,A236,'Normalized Data'!$S$304:$S$438,"&lt;="&amp;'Summary'!$B$3)</f>
        <v>92097.6</v>
      </c>
      <c r="E236" s="87" t="n">
        <f>MAX(0,C236-D236)</f>
        <v>0</v>
      </c>
      <c r="F236" s="90" t="n">
        <f>IF(ISNUMBER(B236),MAX(0,'Summary'!$B$3-B236),"")</f>
        <v>63</v>
      </c>
      <c r="G236" s="81" t="str">
        <f>IF(F236="","INVALID_DATE",IF(F236=0,"Current",IF(F236&lt;='Data Dictionary'!$I$5,"1-30",IF(F236&lt;='Data Dictionary'!$I$6,"31-60",IF(F236&lt;='Data Dictionary'!$I$7,"61-90","90+")))))</f>
        <v>1-30</v>
      </c>
      <c r="H236" s="81" t="str">
        <f>'Normalized Data'!Y228</f>
        <v>Sales-and-AR.xlsx|Invoices|108</v>
      </c>
    </row>
    <row r="237">
      <c r="A237" s="81" t="str">
        <f>'Normalized Data'!C229</f>
        <v>INV-0105</v>
      </c>
      <c r="B237" s="84" t="n">
        <f>'Normalized Data'!Q229</f>
        <v>46218</v>
      </c>
      <c r="C237" s="87" t="n">
        <f>'Normalized Data'!O229</f>
        <v>99281.6</v>
      </c>
      <c r="D237" s="87" t="n">
        <f>SUMIFS('Normalized Data'!$R$304:$R$438,'Normalized Data'!$E$304:$E$438,A237,'Normalized Data'!$S$304:$S$438,"&lt;="&amp;'Summary'!$B$3)</f>
        <v>0</v>
      </c>
      <c r="E237" s="87" t="n">
        <f>MAX(0,C237-D237)</f>
        <v>99281.6</v>
      </c>
      <c r="F237" s="90" t="n">
        <f>IF(ISNUMBER(B237),MAX(0,'Summary'!$B$3-B237),"")</f>
        <v>47</v>
      </c>
      <c r="G237" s="81" t="str">
        <f>IF(F237="","INVALID_DATE",IF(F237=0,"Current",IF(F237&lt;='Data Dictionary'!$I$5,"1-30",IF(F237&lt;='Data Dictionary'!$I$6,"31-60",IF(F237&lt;='Data Dictionary'!$I$7,"61-90","90+")))))</f>
        <v>1-30</v>
      </c>
      <c r="H237" s="81" t="str">
        <f>'Normalized Data'!Y229</f>
        <v>Sales-and-AR.xlsx|Invoices|109</v>
      </c>
    </row>
    <row r="238">
      <c r="A238" s="81" t="str">
        <f>'Normalized Data'!C230</f>
        <v>INV-0106</v>
      </c>
      <c r="B238" s="84" t="n">
        <f>'Normalized Data'!Q230</f>
        <v>46189</v>
      </c>
      <c r="C238" s="87" t="n">
        <f>'Normalized Data'!O230</f>
        <v>83419.2</v>
      </c>
      <c r="D238" s="87" t="n">
        <f>SUMIFS('Normalized Data'!$R$304:$R$438,'Normalized Data'!$E$304:$E$438,A238,'Normalized Data'!$S$304:$S$438,"&lt;="&amp;'Summary'!$B$3)</f>
        <v>83419.2</v>
      </c>
      <c r="E238" s="87" t="n">
        <f>MAX(0,C238-D238)</f>
        <v>0</v>
      </c>
      <c r="F238" s="90" t="n">
        <f>IF(ISNUMBER(B238),MAX(0,'Summary'!$B$3-B238),"")</f>
        <v>76</v>
      </c>
      <c r="G238" s="81" t="str">
        <f>IF(F238="","INVALID_DATE",IF(F238=0,"Current",IF(F238&lt;='Data Dictionary'!$I$5,"1-30",IF(F238&lt;='Data Dictionary'!$I$6,"31-60",IF(F238&lt;='Data Dictionary'!$I$7,"61-90","90+")))))</f>
        <v>1-30</v>
      </c>
      <c r="H238" s="81" t="str">
        <f>'Normalized Data'!Y230</f>
        <v>Sales-and-AR.xlsx|Invoices|110</v>
      </c>
    </row>
    <row r="239">
      <c r="A239" s="81" t="str">
        <f>'Normalized Data'!C231</f>
        <v>INV-0107</v>
      </c>
      <c r="B239" s="84" t="n">
        <f>'Normalized Data'!Q231</f>
        <v>46205</v>
      </c>
      <c r="C239" s="87" t="n">
        <f>'Normalized Data'!O231</f>
        <v>91002.4</v>
      </c>
      <c r="D239" s="87" t="n">
        <f>SUMIFS('Normalized Data'!$R$304:$R$438,'Normalized Data'!$E$304:$E$438,A239,'Normalized Data'!$S$304:$S$438,"&lt;="&amp;'Summary'!$B$3)</f>
        <v>91002.4</v>
      </c>
      <c r="E239" s="87" t="n">
        <f>MAX(0,C239-D239)</f>
        <v>0</v>
      </c>
      <c r="F239" s="90" t="n">
        <f>IF(ISNUMBER(B239),MAX(0,'Summary'!$B$3-B239),"")</f>
        <v>60</v>
      </c>
      <c r="G239" s="81" t="str">
        <f>IF(F239="","INVALID_DATE",IF(F239=0,"Current",IF(F239&lt;='Data Dictionary'!$I$5,"1-30",IF(F239&lt;='Data Dictionary'!$I$6,"31-60",IF(F239&lt;='Data Dictionary'!$I$7,"61-90","90+")))))</f>
        <v>1-30</v>
      </c>
      <c r="H239" s="81" t="str">
        <f>'Normalized Data'!Y231</f>
        <v>Sales-and-AR.xlsx|Invoices|111</v>
      </c>
    </row>
    <row r="240">
      <c r="A240" s="81" t="str">
        <f>'Normalized Data'!C232</f>
        <v>INV-0108</v>
      </c>
      <c r="B240" s="84" t="n">
        <f>'Normalized Data'!Q232</f>
        <v>46221</v>
      </c>
      <c r="C240" s="87" t="n">
        <f>'Normalized Data'!O232</f>
        <v>98896</v>
      </c>
      <c r="D240" s="87" t="n">
        <f>SUMIFS('Normalized Data'!$R$304:$R$438,'Normalized Data'!$E$304:$E$438,A240,'Normalized Data'!$S$304:$S$438,"&lt;="&amp;'Summary'!$B$3)</f>
        <v>59337.6</v>
      </c>
      <c r="E240" s="87" t="n">
        <f>MAX(0,C240-D240)</f>
        <v>39558.4</v>
      </c>
      <c r="F240" s="90" t="n">
        <f>IF(ISNUMBER(B240),MAX(0,'Summary'!$B$3-B240),"")</f>
        <v>44</v>
      </c>
      <c r="G240" s="81" t="str">
        <f>IF(F240="","INVALID_DATE",IF(F240=0,"Current",IF(F240&lt;='Data Dictionary'!$I$5,"1-30",IF(F240&lt;='Data Dictionary'!$I$6,"31-60",IF(F240&lt;='Data Dictionary'!$I$7,"61-90","90+")))))</f>
        <v>1-30</v>
      </c>
      <c r="H240" s="81" t="str">
        <f>'Normalized Data'!Y232</f>
        <v>Sales-and-AR.xlsx|Invoices|112</v>
      </c>
    </row>
    <row r="241">
      <c r="A241" s="81" t="str">
        <f>'Normalized Data'!C233</f>
        <v>INV-0109</v>
      </c>
      <c r="B241" s="84" t="n">
        <f>'Normalized Data'!Q233</f>
        <v>46192</v>
      </c>
      <c r="C241" s="87" t="n">
        <f>'Normalized Data'!O233</f>
        <v>99884.4</v>
      </c>
      <c r="D241" s="87" t="n">
        <f>SUMIFS('Normalized Data'!$R$304:$R$438,'Normalized Data'!$E$304:$E$438,A241,'Normalized Data'!$S$304:$S$438,"&lt;="&amp;'Summary'!$B$3)</f>
        <v>0</v>
      </c>
      <c r="E241" s="87" t="n">
        <f>MAX(0,C241-D241)</f>
        <v>99884.4</v>
      </c>
      <c r="F241" s="90" t="n">
        <f>IF(ISNUMBER(B241),MAX(0,'Summary'!$B$3-B241),"")</f>
        <v>73</v>
      </c>
      <c r="G241" s="81" t="str">
        <f>IF(F241="","INVALID_DATE",IF(F241=0,"Current",IF(F241&lt;='Data Dictionary'!$I$5,"1-30",IF(F241&lt;='Data Dictionary'!$I$6,"31-60",IF(F241&lt;='Data Dictionary'!$I$7,"61-90","90+")))))</f>
        <v>1-30</v>
      </c>
      <c r="H241" s="81" t="str">
        <f>'Normalized Data'!Y233</f>
        <v>Sales-and-AR.xlsx|Invoices|113</v>
      </c>
    </row>
    <row r="242">
      <c r="A242" s="81" t="str">
        <f>'Normalized Data'!C234</f>
        <v>INV-0110</v>
      </c>
      <c r="B242" s="84" t="n">
        <f>'Normalized Data'!Q234</f>
        <v>46208</v>
      </c>
      <c r="C242" s="87" t="n">
        <f>'Normalized Data'!O234</f>
        <v>108055.2</v>
      </c>
      <c r="D242" s="87" t="n">
        <f>SUMIFS('Normalized Data'!$R$304:$R$438,'Normalized Data'!$E$304:$E$438,A242,'Normalized Data'!$S$304:$S$438,"&lt;="&amp;'Summary'!$B$3)</f>
        <v>108055.2</v>
      </c>
      <c r="E242" s="87" t="n">
        <f>MAX(0,C242-D242)</f>
        <v>0</v>
      </c>
      <c r="F242" s="90" t="n">
        <f>IF(ISNUMBER(B242),MAX(0,'Summary'!$B$3-B242),"")</f>
        <v>57</v>
      </c>
      <c r="G242" s="81" t="str">
        <f>IF(F242="","INVALID_DATE",IF(F242=0,"Current",IF(F242&lt;='Data Dictionary'!$I$5,"1-30",IF(F242&lt;='Data Dictionary'!$I$6,"31-60",IF(F242&lt;='Data Dictionary'!$I$7,"61-90","90+")))))</f>
        <v>1-30</v>
      </c>
      <c r="H242" s="81" t="str">
        <f>'Normalized Data'!Y234</f>
        <v>Sales-and-AR.xlsx|Invoices|114</v>
      </c>
    </row>
    <row r="243">
      <c r="A243" s="81" t="str">
        <f>'Normalized Data'!C235</f>
        <v>INV-0111</v>
      </c>
      <c r="B243" s="84" t="n">
        <f>'Normalized Data'!Q235</f>
        <v>46224</v>
      </c>
      <c r="C243" s="87" t="n">
        <f>'Normalized Data'!O235</f>
        <v>91202.4</v>
      </c>
      <c r="D243" s="87" t="n">
        <f>SUMIFS('Normalized Data'!$R$304:$R$438,'Normalized Data'!$E$304:$E$438,A243,'Normalized Data'!$S$304:$S$438,"&lt;="&amp;'Summary'!$B$3)</f>
        <v>91202.4</v>
      </c>
      <c r="E243" s="87" t="n">
        <f>MAX(0,C243-D243)</f>
        <v>0</v>
      </c>
      <c r="F243" s="90" t="n">
        <f>IF(ISNUMBER(B243),MAX(0,'Summary'!$B$3-B243),"")</f>
        <v>41</v>
      </c>
      <c r="G243" s="81" t="str">
        <f>IF(F243="","INVALID_DATE",IF(F243=0,"Current",IF(F243&lt;='Data Dictionary'!$I$5,"1-30",IF(F243&lt;='Data Dictionary'!$I$6,"31-60",IF(F243&lt;='Data Dictionary'!$I$7,"61-90","90+")))))</f>
        <v>1-30</v>
      </c>
      <c r="H243" s="81" t="str">
        <f>'Normalized Data'!Y235</f>
        <v>Sales-and-AR.xlsx|Invoices|115</v>
      </c>
    </row>
    <row r="244">
      <c r="A244" s="81" t="str">
        <f>'Normalized Data'!C236</f>
        <v>INV-0112</v>
      </c>
      <c r="B244" s="84" t="n">
        <f>'Normalized Data'!Q236</f>
        <v>46195</v>
      </c>
      <c r="C244" s="87" t="n">
        <f>'Normalized Data'!O236</f>
        <v>99218</v>
      </c>
      <c r="D244" s="87" t="n">
        <f>SUMIFS('Normalized Data'!$R$304:$R$438,'Normalized Data'!$E$304:$E$438,A244,'Normalized Data'!$S$304:$S$438,"&lt;="&amp;'Summary'!$B$3)</f>
        <v>99218</v>
      </c>
      <c r="E244" s="87" t="n">
        <f>MAX(0,C244-D244)</f>
        <v>0</v>
      </c>
      <c r="F244" s="90" t="n">
        <f>IF(ISNUMBER(B244),MAX(0,'Summary'!$B$3-B244),"")</f>
        <v>70</v>
      </c>
      <c r="G244" s="81" t="str">
        <f>IF(F244="","INVALID_DATE",IF(F244=0,"Current",IF(F244&lt;='Data Dictionary'!$I$5,"1-30",IF(F244&lt;='Data Dictionary'!$I$6,"31-60",IF(F244&lt;='Data Dictionary'!$I$7,"61-90","90+")))))</f>
        <v>1-30</v>
      </c>
      <c r="H244" s="81" t="str">
        <f>'Normalized Data'!Y236</f>
        <v>Sales-and-AR.xlsx|Invoices|116</v>
      </c>
    </row>
    <row r="245">
      <c r="A245" s="81" t="str">
        <f>'Normalized Data'!C237</f>
        <v>INV-0113</v>
      </c>
      <c r="B245" s="84" t="n">
        <f>'Normalized Data'!Q237</f>
        <v>46211</v>
      </c>
      <c r="C245" s="87" t="n">
        <f>'Normalized Data'!O237</f>
        <v>106312</v>
      </c>
      <c r="D245" s="87" t="n">
        <f>SUMIFS('Normalized Data'!$R$304:$R$438,'Normalized Data'!$E$304:$E$438,A245,'Normalized Data'!$S$304:$S$438,"&lt;="&amp;'Summary'!$B$3)</f>
        <v>0</v>
      </c>
      <c r="E245" s="87" t="n">
        <f>MAX(0,C245-D245)</f>
        <v>106312</v>
      </c>
      <c r="F245" s="90" t="n">
        <f>IF(ISNUMBER(B245),MAX(0,'Summary'!$B$3-B245),"")</f>
        <v>54</v>
      </c>
      <c r="G245" s="81" t="str">
        <f>IF(F245="","INVALID_DATE",IF(F245=0,"Current",IF(F245&lt;='Data Dictionary'!$I$5,"1-30",IF(F245&lt;='Data Dictionary'!$I$6,"31-60",IF(F245&lt;='Data Dictionary'!$I$7,"61-90","90+")))))</f>
        <v>1-30</v>
      </c>
      <c r="H245" s="81" t="str">
        <f>'Normalized Data'!Y237</f>
        <v>Sales-and-AR.xlsx|Invoices|117</v>
      </c>
    </row>
    <row r="246">
      <c r="A246" s="81" t="str">
        <f>'Normalized Data'!C238</f>
        <v>INV-0114</v>
      </c>
      <c r="B246" s="84" t="n">
        <f>'Normalized Data'!Q238</f>
        <v>46227</v>
      </c>
      <c r="C246" s="87" t="n">
        <f>'Normalized Data'!O238</f>
        <v>114886.8</v>
      </c>
      <c r="D246" s="87" t="n">
        <f>SUMIFS('Normalized Data'!$R$304:$R$438,'Normalized Data'!$E$304:$E$438,A246,'Normalized Data'!$S$304:$S$438,"&lt;="&amp;'Summary'!$B$3)</f>
        <v>114886.8</v>
      </c>
      <c r="E246" s="87" t="n">
        <f>MAX(0,C246-D246)</f>
        <v>0</v>
      </c>
      <c r="F246" s="90" t="n">
        <f>IF(ISNUMBER(B246),MAX(0,'Summary'!$B$3-B246),"")</f>
        <v>38</v>
      </c>
      <c r="G246" s="81" t="str">
        <f>IF(F246="","INVALID_DATE",IF(F246=0,"Current",IF(F246&lt;='Data Dictionary'!$I$5,"1-30",IF(F246&lt;='Data Dictionary'!$I$6,"31-60",IF(F246&lt;='Data Dictionary'!$I$7,"61-90","90+")))))</f>
        <v>1-30</v>
      </c>
      <c r="H246" s="81" t="str">
        <f>'Normalized Data'!Y238</f>
        <v>Sales-and-AR.xlsx|Invoices|118</v>
      </c>
    </row>
    <row r="247">
      <c r="A247" s="81" t="str">
        <f>'Normalized Data'!C239</f>
        <v>INV-0115</v>
      </c>
      <c r="B247" s="84" t="n">
        <f>'Normalized Data'!Q239</f>
        <v>46198</v>
      </c>
      <c r="C247" s="87" t="n">
        <f>'Normalized Data'!O239</f>
        <v>123772</v>
      </c>
      <c r="D247" s="87" t="n">
        <f>SUMIFS('Normalized Data'!$R$304:$R$438,'Normalized Data'!$E$304:$E$438,A247,'Normalized Data'!$S$304:$S$438,"&lt;="&amp;'Summary'!$B$3)</f>
        <v>74263.2</v>
      </c>
      <c r="E247" s="87" t="n">
        <f>MAX(0,C247-D247)</f>
        <v>49508.8</v>
      </c>
      <c r="F247" s="90" t="n">
        <f>IF(ISNUMBER(B247),MAX(0,'Summary'!$B$3-B247),"")</f>
        <v>67</v>
      </c>
      <c r="G247" s="81" t="str">
        <f>IF(F247="","INVALID_DATE",IF(F247=0,"Current",IF(F247&lt;='Data Dictionary'!$I$5,"1-30",IF(F247&lt;='Data Dictionary'!$I$6,"31-60",IF(F247&lt;='Data Dictionary'!$I$7,"61-90","90+")))))</f>
        <v>1-30</v>
      </c>
      <c r="H247" s="81" t="str">
        <f>'Normalized Data'!Y239</f>
        <v>Sales-and-AR.xlsx|Invoices|119</v>
      </c>
    </row>
    <row r="248">
      <c r="A248" s="81" t="str">
        <f>'Normalized Data'!C240</f>
        <v>INV-0116</v>
      </c>
      <c r="B248" s="84" t="n">
        <f>'Normalized Data'!Q240</f>
        <v>46214</v>
      </c>
      <c r="C248" s="87" t="n">
        <f>'Normalized Data'!O240</f>
        <v>104061.6</v>
      </c>
      <c r="D248" s="87" t="n">
        <f>SUMIFS('Normalized Data'!$R$304:$R$438,'Normalized Data'!$E$304:$E$438,A248,'Normalized Data'!$S$304:$S$438,"&lt;="&amp;'Summary'!$B$3)</f>
        <v>104061.6</v>
      </c>
      <c r="E248" s="87" t="n">
        <f>MAX(0,C248-D248)</f>
        <v>0</v>
      </c>
      <c r="F248" s="90" t="n">
        <f>IF(ISNUMBER(B248),MAX(0,'Summary'!$B$3-B248),"")</f>
        <v>51</v>
      </c>
      <c r="G248" s="81" t="str">
        <f>IF(F248="","INVALID_DATE",IF(F248=0,"Current",IF(F248&lt;='Data Dictionary'!$I$5,"1-30",IF(F248&lt;='Data Dictionary'!$I$6,"31-60",IF(F248&lt;='Data Dictionary'!$I$7,"61-90","90+")))))</f>
        <v>1-30</v>
      </c>
      <c r="H248" s="81" t="str">
        <f>'Normalized Data'!Y240</f>
        <v>Sales-and-AR.xlsx|Invoices|120</v>
      </c>
    </row>
    <row r="249">
      <c r="A249" s="81" t="str">
        <f>'Normalized Data'!C241</f>
        <v>INV-0117</v>
      </c>
      <c r="B249" s="84" t="n">
        <f>'Normalized Data'!Q241</f>
        <v>46230</v>
      </c>
      <c r="C249" s="87" t="n">
        <f>'Normalized Data'!O241</f>
        <v>112259.6</v>
      </c>
      <c r="D249" s="87" t="n">
        <f>SUMIFS('Normalized Data'!$R$304:$R$438,'Normalized Data'!$E$304:$E$438,A249,'Normalized Data'!$S$304:$S$438,"&lt;="&amp;'Summary'!$B$3)</f>
        <v>0</v>
      </c>
      <c r="E249" s="87" t="n">
        <f>MAX(0,C249-D249)</f>
        <v>112259.6</v>
      </c>
      <c r="F249" s="90" t="n">
        <f>IF(ISNUMBER(B249),MAX(0,'Summary'!$B$3-B249),"")</f>
        <v>35</v>
      </c>
      <c r="G249" s="81" t="str">
        <f>IF(F249="","INVALID_DATE",IF(F249=0,"Current",IF(F249&lt;='Data Dictionary'!$I$5,"1-30",IF(F249&lt;='Data Dictionary'!$I$6,"31-60",IF(F249&lt;='Data Dictionary'!$I$7,"61-90","90+")))))</f>
        <v>1-30</v>
      </c>
      <c r="H249" s="81" t="str">
        <f>'Normalized Data'!Y241</f>
        <v>Sales-and-AR.xlsx|Invoices|121</v>
      </c>
    </row>
    <row r="250">
      <c r="A250" s="81" t="str">
        <f>'Normalized Data'!C242</f>
        <v>INV-0118</v>
      </c>
      <c r="B250" s="84" t="n">
        <f>'Normalized Data'!Q242</f>
        <v>46201</v>
      </c>
      <c r="C250" s="87" t="n">
        <f>'Normalized Data'!O242</f>
        <v>119040</v>
      </c>
      <c r="D250" s="87" t="n">
        <f>SUMIFS('Normalized Data'!$R$304:$R$438,'Normalized Data'!$E$304:$E$438,A250,'Normalized Data'!$S$304:$S$438,"&lt;="&amp;'Summary'!$B$3)</f>
        <v>119040</v>
      </c>
      <c r="E250" s="87" t="n">
        <f>MAX(0,C250-D250)</f>
        <v>0</v>
      </c>
      <c r="F250" s="90" t="n">
        <f>IF(ISNUMBER(B250),MAX(0,'Summary'!$B$3-B250),"")</f>
        <v>64</v>
      </c>
      <c r="G250" s="81" t="str">
        <f>IF(F250="","INVALID_DATE",IF(F250=0,"Current",IF(F250&lt;='Data Dictionary'!$I$5,"1-30",IF(F250&lt;='Data Dictionary'!$I$6,"31-60",IF(F250&lt;='Data Dictionary'!$I$7,"61-90","90+")))))</f>
        <v>1-30</v>
      </c>
      <c r="H250" s="81" t="str">
        <f>'Normalized Data'!Y242</f>
        <v>Sales-and-AR.xlsx|Invoices|122</v>
      </c>
    </row>
    <row r="251">
      <c r="A251" s="81" t="str">
        <f>'Normalized Data'!C243</f>
        <v>INV-0119</v>
      </c>
      <c r="B251" s="84" t="n">
        <f>'Normalized Data'!Q243</f>
        <v>46217</v>
      </c>
      <c r="C251" s="87" t="n">
        <f>'Normalized Data'!O243</f>
        <v>128251.2</v>
      </c>
      <c r="D251" s="87" t="n">
        <f>SUMIFS('Normalized Data'!$R$304:$R$438,'Normalized Data'!$E$304:$E$438,A251,'Normalized Data'!$S$304:$S$438,"&lt;="&amp;'Summary'!$B$3)</f>
        <v>128251.2</v>
      </c>
      <c r="E251" s="87" t="n">
        <f>MAX(0,C251-D251)</f>
        <v>0</v>
      </c>
      <c r="F251" s="90" t="n">
        <f>IF(ISNUMBER(B251),MAX(0,'Summary'!$B$3-B251),"")</f>
        <v>48</v>
      </c>
      <c r="G251" s="81" t="str">
        <f>IF(F251="","INVALID_DATE",IF(F251=0,"Current",IF(F251&lt;='Data Dictionary'!$I$5,"1-30",IF(F251&lt;='Data Dictionary'!$I$6,"31-60",IF(F251&lt;='Data Dictionary'!$I$7,"61-90","90+")))))</f>
        <v>1-30</v>
      </c>
      <c r="H251" s="81" t="str">
        <f>'Normalized Data'!Y243</f>
        <v>Sales-and-AR.xlsx|Invoices|123</v>
      </c>
    </row>
    <row r="252">
      <c r="A252" s="81" t="str">
        <f>'Normalized Data'!C244</f>
        <v>INV-0120</v>
      </c>
      <c r="B252" s="84" t="n">
        <f>'Normalized Data'!Q244</f>
        <v>46233</v>
      </c>
      <c r="C252" s="87" t="n">
        <f>'Normalized Data'!O244</f>
        <v>137033.6</v>
      </c>
      <c r="D252" s="87" t="n">
        <f>SUMIFS('Normalized Data'!$R$304:$R$438,'Normalized Data'!$E$304:$E$438,A252,'Normalized Data'!$S$304:$S$438,"&lt;="&amp;'Summary'!$B$3)</f>
        <v>137033.6</v>
      </c>
      <c r="E252" s="87" t="n">
        <f>MAX(0,C252-D252)</f>
        <v>0</v>
      </c>
      <c r="F252" s="90" t="n">
        <f>IF(ISNUMBER(B252),MAX(0,'Summary'!$B$3-B252),"")</f>
        <v>32</v>
      </c>
      <c r="G252" s="81" t="str">
        <f>IF(F252="","INVALID_DATE",IF(F252=0,"Current",IF(F252&lt;='Data Dictionary'!$I$5,"1-30",IF(F252&lt;='Data Dictionary'!$I$6,"31-60",IF(F252&lt;='Data Dictionary'!$I$7,"61-90","90+")))))</f>
        <v>1-30</v>
      </c>
      <c r="H252" s="81" t="str">
        <f>'Normalized Data'!Y244</f>
        <v>Sales-and-AR.xlsx|Invoices|124</v>
      </c>
    </row>
    <row r="253">
      <c r="A253" s="81" t="str">
        <f>'Normalized Data'!C245</f>
        <v>INV-0121</v>
      </c>
      <c r="B253" s="84" t="n">
        <f>'Normalized Data'!Q245</f>
        <v>46204</v>
      </c>
      <c r="C253" s="87" t="n">
        <f>'Normalized Data'!O245</f>
        <v>57564</v>
      </c>
      <c r="D253" s="87" t="n">
        <f>SUMIFS('Normalized Data'!$R$304:$R$438,'Normalized Data'!$E$304:$E$438,A253,'Normalized Data'!$S$304:$S$438,"&lt;="&amp;'Summary'!$B$3)</f>
        <v>0</v>
      </c>
      <c r="E253" s="87" t="n">
        <f>MAX(0,C253-D253)</f>
        <v>57564</v>
      </c>
      <c r="F253" s="90" t="n">
        <f>IF(ISNUMBER(B253),MAX(0,'Summary'!$B$3-B253),"")</f>
        <v>61</v>
      </c>
      <c r="G253" s="81" t="str">
        <f>IF(F253="","INVALID_DATE",IF(F253=0,"Current",IF(F253&lt;='Data Dictionary'!$I$5,"1-30",IF(F253&lt;='Data Dictionary'!$I$6,"31-60",IF(F253&lt;='Data Dictionary'!$I$7,"61-90","90+")))))</f>
        <v>1-30</v>
      </c>
      <c r="H253" s="81" t="str">
        <f>'Normalized Data'!Y245</f>
        <v>Sales-and-AR.xlsx|Invoices|125</v>
      </c>
    </row>
    <row r="254">
      <c r="A254" s="81" t="str">
        <f>'Normalized Data'!C246</f>
        <v>INV-0122</v>
      </c>
      <c r="B254" s="84" t="n">
        <f>'Normalized Data'!Q246</f>
        <v>46220</v>
      </c>
      <c r="C254" s="87" t="n">
        <f>'Normalized Data'!O246</f>
        <v>63710.8</v>
      </c>
      <c r="D254" s="87" t="n">
        <f>SUMIFS('Normalized Data'!$R$304:$R$438,'Normalized Data'!$E$304:$E$438,A254,'Normalized Data'!$S$304:$S$438,"&lt;="&amp;'Summary'!$B$3)</f>
        <v>38226.48</v>
      </c>
      <c r="E254" s="87" t="n">
        <f>MAX(0,C254-D254)</f>
        <v>25484.32</v>
      </c>
      <c r="F254" s="90" t="n">
        <f>IF(ISNUMBER(B254),MAX(0,'Summary'!$B$3-B254),"")</f>
        <v>45</v>
      </c>
      <c r="G254" s="81" t="str">
        <f>IF(F254="","INVALID_DATE",IF(F254=0,"Current",IF(F254&lt;='Data Dictionary'!$I$5,"1-30",IF(F254&lt;='Data Dictionary'!$I$6,"31-60",IF(F254&lt;='Data Dictionary'!$I$7,"61-90","90+")))))</f>
        <v>1-30</v>
      </c>
      <c r="H254" s="81" t="str">
        <f>'Normalized Data'!Y246</f>
        <v>Sales-and-AR.xlsx|Invoices|126</v>
      </c>
    </row>
    <row r="255">
      <c r="A255" s="81" t="str">
        <f>'Normalized Data'!C247</f>
        <v>INV-0123</v>
      </c>
      <c r="B255" s="84" t="n">
        <f>'Normalized Data'!Q247</f>
        <v>46236</v>
      </c>
      <c r="C255" s="87" t="n">
        <f>'Normalized Data'!O247</f>
        <v>70168</v>
      </c>
      <c r="D255" s="87" t="n">
        <f>SUMIFS('Normalized Data'!$R$304:$R$438,'Normalized Data'!$E$304:$E$438,A255,'Normalized Data'!$S$304:$S$438,"&lt;="&amp;'Summary'!$B$3)</f>
        <v>70168</v>
      </c>
      <c r="E255" s="87" t="n">
        <f>MAX(0,C255-D255)</f>
        <v>0</v>
      </c>
      <c r="F255" s="90" t="n">
        <f>IF(ISNUMBER(B255),MAX(0,'Summary'!$B$3-B255),"")</f>
        <v>29</v>
      </c>
      <c r="G255" s="81" t="str">
        <f>IF(F255="","INVALID_DATE",IF(F255=0,"Current",IF(F255&lt;='Data Dictionary'!$I$5,"1-30",IF(F255&lt;='Data Dictionary'!$I$6,"31-60",IF(F255&lt;='Data Dictionary'!$I$7,"61-90","90+")))))</f>
        <v>1-30</v>
      </c>
      <c r="H255" s="81" t="str">
        <f>'Normalized Data'!Y247</f>
        <v>Sales-and-AR.xlsx|Invoices|127</v>
      </c>
    </row>
    <row r="256">
      <c r="A256" s="81" t="str">
        <f>'Normalized Data'!C248</f>
        <v>INV-0124</v>
      </c>
      <c r="B256" s="84" t="n">
        <f>'Normalized Data'!Q248</f>
        <v>46207</v>
      </c>
      <c r="C256" s="87" t="n">
        <f>'Normalized Data'!O248</f>
        <v>76935.6</v>
      </c>
      <c r="D256" s="87" t="n">
        <f>SUMIFS('Normalized Data'!$R$304:$R$438,'Normalized Data'!$E$304:$E$438,A256,'Normalized Data'!$S$304:$S$438,"&lt;="&amp;'Summary'!$B$3)</f>
        <v>76935.6</v>
      </c>
      <c r="E256" s="87" t="n">
        <f>MAX(0,C256-D256)</f>
        <v>0</v>
      </c>
      <c r="F256" s="90" t="n">
        <f>IF(ISNUMBER(B256),MAX(0,'Summary'!$B$3-B256),"")</f>
        <v>58</v>
      </c>
      <c r="G256" s="81" t="str">
        <f>IF(F256="","INVALID_DATE",IF(F256=0,"Current",IF(F256&lt;='Data Dictionary'!$I$5,"1-30",IF(F256&lt;='Data Dictionary'!$I$6,"31-60",IF(F256&lt;='Data Dictionary'!$I$7,"61-90","90+")))))</f>
        <v>1-30</v>
      </c>
      <c r="H256" s="81" t="str">
        <f>'Normalized Data'!Y248</f>
        <v>Sales-and-AR.xlsx|Invoices|128</v>
      </c>
    </row>
    <row r="257">
      <c r="A257" s="81" t="str">
        <f>'Normalized Data'!C249</f>
        <v>INV-0125</v>
      </c>
      <c r="B257" s="84" t="n">
        <f>'Normalized Data'!Q249</f>
        <v>46223</v>
      </c>
      <c r="C257" s="87" t="n">
        <f>'Normalized Data'!O249</f>
        <v>83397.6</v>
      </c>
      <c r="D257" s="87" t="n">
        <f>SUMIFS('Normalized Data'!$R$304:$R$438,'Normalized Data'!$E$304:$E$438,A257,'Normalized Data'!$S$304:$S$438,"&lt;="&amp;'Summary'!$B$3)</f>
        <v>0</v>
      </c>
      <c r="E257" s="87" t="n">
        <f>MAX(0,C257-D257)</f>
        <v>83397.6</v>
      </c>
      <c r="F257" s="90" t="n">
        <f>IF(ISNUMBER(B257),MAX(0,'Summary'!$B$3-B257),"")</f>
        <v>42</v>
      </c>
      <c r="G257" s="81" t="str">
        <f>IF(F257="","INVALID_DATE",IF(F257=0,"Current",IF(F257&lt;='Data Dictionary'!$I$5,"1-30",IF(F257&lt;='Data Dictionary'!$I$6,"31-60",IF(F257&lt;='Data Dictionary'!$I$7,"61-90","90+")))))</f>
        <v>1-30</v>
      </c>
      <c r="H257" s="81" t="str">
        <f>'Normalized Data'!Y249</f>
        <v>Sales-and-AR.xlsx|Invoices|129</v>
      </c>
    </row>
    <row r="258">
      <c r="A258" s="81" t="str">
        <f>'Normalized Data'!C250</f>
        <v>INV-0126</v>
      </c>
      <c r="B258" s="84" t="n">
        <f>'Normalized Data'!Q250</f>
        <v>46239</v>
      </c>
      <c r="C258" s="87" t="n">
        <f>'Normalized Data'!O250</f>
        <v>71028</v>
      </c>
      <c r="D258" s="87" t="n">
        <f>SUMIFS('Normalized Data'!$R$304:$R$438,'Normalized Data'!$E$304:$E$438,A258,'Normalized Data'!$S$304:$S$438,"&lt;="&amp;'Summary'!$B$3)</f>
        <v>71028</v>
      </c>
      <c r="E258" s="87" t="n">
        <f>MAX(0,C258-D258)</f>
        <v>0</v>
      </c>
      <c r="F258" s="90" t="n">
        <f>IF(ISNUMBER(B258),MAX(0,'Summary'!$B$3-B258),"")</f>
        <v>26</v>
      </c>
      <c r="G258" s="81" t="str">
        <f>IF(F258="","INVALID_DATE",IF(F258=0,"Current",IF(F258&lt;='Data Dictionary'!$I$5,"1-30",IF(F258&lt;='Data Dictionary'!$I$6,"31-60",IF(F258&lt;='Data Dictionary'!$I$7,"61-90","90+")))))</f>
        <v>1-30</v>
      </c>
      <c r="H258" s="81" t="str">
        <f>'Normalized Data'!Y250</f>
        <v>Sales-and-AR.xlsx|Invoices|130</v>
      </c>
    </row>
    <row r="259">
      <c r="A259" s="81" t="str">
        <f>'Normalized Data'!C251</f>
        <v>INV-0127</v>
      </c>
      <c r="B259" s="84" t="n">
        <f>'Normalized Data'!Q251</f>
        <v>46210</v>
      </c>
      <c r="C259" s="87" t="n">
        <f>'Normalized Data'!O251</f>
        <v>77922.8</v>
      </c>
      <c r="D259" s="87" t="n">
        <f>SUMIFS('Normalized Data'!$R$304:$R$438,'Normalized Data'!$E$304:$E$438,A259,'Normalized Data'!$S$304:$S$438,"&lt;="&amp;'Summary'!$B$3)</f>
        <v>77922.8</v>
      </c>
      <c r="E259" s="87" t="n">
        <f>MAX(0,C259-D259)</f>
        <v>0</v>
      </c>
      <c r="F259" s="90" t="n">
        <f>IF(ISNUMBER(B259),MAX(0,'Summary'!$B$3-B259),"")</f>
        <v>55</v>
      </c>
      <c r="G259" s="81" t="str">
        <f>IF(F259="","INVALID_DATE",IF(F259=0,"Current",IF(F259&lt;='Data Dictionary'!$I$5,"1-30",IF(F259&lt;='Data Dictionary'!$I$6,"31-60",IF(F259&lt;='Data Dictionary'!$I$7,"61-90","90+")))))</f>
        <v>1-30</v>
      </c>
      <c r="H259" s="81" t="str">
        <f>'Normalized Data'!Y251</f>
        <v>Sales-and-AR.xlsx|Invoices|131</v>
      </c>
    </row>
    <row r="260">
      <c r="A260" s="81" t="str">
        <f>'Normalized Data'!C252</f>
        <v>INV-0128</v>
      </c>
      <c r="B260" s="84" t="n">
        <f>'Normalized Data'!Q252</f>
        <v>46226</v>
      </c>
      <c r="C260" s="87" t="n">
        <f>'Normalized Data'!O252</f>
        <v>84456</v>
      </c>
      <c r="D260" s="87" t="n">
        <f>SUMIFS('Normalized Data'!$R$304:$R$438,'Normalized Data'!$E$304:$E$438,A260,'Normalized Data'!$S$304:$S$438,"&lt;="&amp;'Summary'!$B$3)</f>
        <v>50673.6</v>
      </c>
      <c r="E260" s="87" t="n">
        <f>MAX(0,C260-D260)</f>
        <v>33782.4</v>
      </c>
      <c r="F260" s="90" t="n">
        <f>IF(ISNUMBER(B260),MAX(0,'Summary'!$B$3-B260),"")</f>
        <v>39</v>
      </c>
      <c r="G260" s="81" t="str">
        <f>IF(F260="","INVALID_DATE",IF(F260=0,"Current",IF(F260&lt;='Data Dictionary'!$I$5,"1-30",IF(F260&lt;='Data Dictionary'!$I$6,"31-60",IF(F260&lt;='Data Dictionary'!$I$7,"61-90","90+")))))</f>
        <v>1-30</v>
      </c>
      <c r="H260" s="81" t="str">
        <f>'Normalized Data'!Y252</f>
        <v>Sales-and-AR.xlsx|Invoices|132</v>
      </c>
    </row>
    <row r="261">
      <c r="A261" s="81" t="str">
        <f>'Normalized Data'!C253</f>
        <v>INV-0129</v>
      </c>
      <c r="B261" s="84" t="n">
        <f>'Normalized Data'!Q253</f>
        <v>46242</v>
      </c>
      <c r="C261" s="87" t="n">
        <f>'Normalized Data'!O253</f>
        <v>91350</v>
      </c>
      <c r="D261" s="87" t="n">
        <f>SUMIFS('Normalized Data'!$R$304:$R$438,'Normalized Data'!$E$304:$E$438,A261,'Normalized Data'!$S$304:$S$438,"&lt;="&amp;'Summary'!$B$3)</f>
        <v>0</v>
      </c>
      <c r="E261" s="87" t="n">
        <f>MAX(0,C261-D261)</f>
        <v>91350</v>
      </c>
      <c r="F261" s="90" t="n">
        <f>IF(ISNUMBER(B261),MAX(0,'Summary'!$B$3-B261),"")</f>
        <v>23</v>
      </c>
      <c r="G261" s="81" t="str">
        <f>IF(F261="","INVALID_DATE",IF(F261=0,"Current",IF(F261&lt;='Data Dictionary'!$I$5,"1-30",IF(F261&lt;='Data Dictionary'!$I$6,"31-60",IF(F261&lt;='Data Dictionary'!$I$7,"61-90","90+")))))</f>
        <v>1-30</v>
      </c>
      <c r="H261" s="81" t="str">
        <f>'Normalized Data'!Y253</f>
        <v>Sales-and-AR.xlsx|Invoices|133</v>
      </c>
    </row>
    <row r="262">
      <c r="A262" s="81" t="str">
        <f>'Normalized Data'!C254</f>
        <v>INV-0130</v>
      </c>
      <c r="B262" s="84" t="n">
        <f>'Normalized Data'!Q254</f>
        <v>46213</v>
      </c>
      <c r="C262" s="87" t="n">
        <f>'Normalized Data'!O254</f>
        <v>96659.2</v>
      </c>
      <c r="D262" s="87" t="n">
        <f>SUMIFS('Normalized Data'!$R$304:$R$438,'Normalized Data'!$E$304:$E$438,A262,'Normalized Data'!$S$304:$S$438,"&lt;="&amp;'Summary'!$B$3)</f>
        <v>96659.2</v>
      </c>
      <c r="E262" s="87" t="n">
        <f>MAX(0,C262-D262)</f>
        <v>0</v>
      </c>
      <c r="F262" s="90" t="n">
        <f>IF(ISNUMBER(B262),MAX(0,'Summary'!$B$3-B262),"")</f>
        <v>52</v>
      </c>
      <c r="G262" s="81" t="str">
        <f>IF(F262="","INVALID_DATE",IF(F262=0,"Current",IF(F262&lt;='Data Dictionary'!$I$5,"1-30",IF(F262&lt;='Data Dictionary'!$I$6,"31-60",IF(F262&lt;='Data Dictionary'!$I$7,"61-90","90+")))))</f>
        <v>1-30</v>
      </c>
      <c r="H262" s="81" t="str">
        <f>'Normalized Data'!Y254</f>
        <v>Sales-and-AR.xlsx|Invoices|134</v>
      </c>
    </row>
    <row r="263">
      <c r="A263" s="81" t="str">
        <f>'Normalized Data'!C255</f>
        <v>INV-0131</v>
      </c>
      <c r="B263" s="84" t="n">
        <f>'Normalized Data'!Q255</f>
        <v>46229</v>
      </c>
      <c r="C263" s="87" t="n">
        <f>'Normalized Data'!O255</f>
        <v>81878.4</v>
      </c>
      <c r="D263" s="87" t="n">
        <f>SUMIFS('Normalized Data'!$R$304:$R$438,'Normalized Data'!$E$304:$E$438,A263,'Normalized Data'!$S$304:$S$438,"&lt;="&amp;'Summary'!$B$3)</f>
        <v>81878.4</v>
      </c>
      <c r="E263" s="87" t="n">
        <f>MAX(0,C263-D263)</f>
        <v>0</v>
      </c>
      <c r="F263" s="90" t="n">
        <f>IF(ISNUMBER(B263),MAX(0,'Summary'!$B$3-B263),"")</f>
        <v>36</v>
      </c>
      <c r="G263" s="81" t="str">
        <f>IF(F263="","INVALID_DATE",IF(F263=0,"Current",IF(F263&lt;='Data Dictionary'!$I$5,"1-30",IF(F263&lt;='Data Dictionary'!$I$6,"31-60",IF(F263&lt;='Data Dictionary'!$I$7,"61-90","90+")))))</f>
        <v>1-30</v>
      </c>
      <c r="H263" s="81" t="str">
        <f>'Normalized Data'!Y255</f>
        <v>Sales-and-AR.xlsx|Invoices|135</v>
      </c>
    </row>
    <row r="264">
      <c r="A264" s="81" t="str">
        <f>'Normalized Data'!C256</f>
        <v>INV-0132</v>
      </c>
      <c r="B264" s="84" t="n">
        <f>'Normalized Data'!Q256</f>
        <v>46245</v>
      </c>
      <c r="C264" s="87" t="n">
        <f>'Normalized Data'!O256</f>
        <v>89376</v>
      </c>
      <c r="D264" s="87" t="n">
        <f>SUMIFS('Normalized Data'!$R$304:$R$438,'Normalized Data'!$E$304:$E$438,A264,'Normalized Data'!$S$304:$S$438,"&lt;="&amp;'Summary'!$B$3)</f>
        <v>89376</v>
      </c>
      <c r="E264" s="87" t="n">
        <f>MAX(0,C264-D264)</f>
        <v>0</v>
      </c>
      <c r="F264" s="90" t="n">
        <f>IF(ISNUMBER(B264),MAX(0,'Summary'!$B$3-B264),"")</f>
        <v>20</v>
      </c>
      <c r="G264" s="81" t="str">
        <f>IF(F264="","INVALID_DATE",IF(F264=0,"Current",IF(F264&lt;='Data Dictionary'!$I$5,"1-30",IF(F264&lt;='Data Dictionary'!$I$6,"31-60",IF(F264&lt;='Data Dictionary'!$I$7,"61-90","90+")))))</f>
        <v>1-30</v>
      </c>
      <c r="H264" s="81" t="str">
        <f>'Normalized Data'!Y256</f>
        <v>Sales-and-AR.xlsx|Invoices|136</v>
      </c>
    </row>
    <row r="265">
      <c r="A265" s="81" t="str">
        <f>'Normalized Data'!C257</f>
        <v>INV-0133</v>
      </c>
      <c r="B265" s="84" t="n">
        <f>'Normalized Data'!Q257</f>
        <v>46216</v>
      </c>
      <c r="C265" s="87" t="n">
        <f>'Normalized Data'!O257</f>
        <v>92544</v>
      </c>
      <c r="D265" s="87" t="n">
        <f>SUMIFS('Normalized Data'!$R$304:$R$438,'Normalized Data'!$E$304:$E$438,A265,'Normalized Data'!$S$304:$S$438,"&lt;="&amp;'Summary'!$B$3)</f>
        <v>0</v>
      </c>
      <c r="E265" s="87" t="n">
        <f>MAX(0,C265-D265)</f>
        <v>92544</v>
      </c>
      <c r="F265" s="90" t="n">
        <f>IF(ISNUMBER(B265),MAX(0,'Summary'!$B$3-B265),"")</f>
        <v>49</v>
      </c>
      <c r="G265" s="81" t="str">
        <f>IF(F265="","INVALID_DATE",IF(F265=0,"Current",IF(F265&lt;='Data Dictionary'!$I$5,"1-30",IF(F265&lt;='Data Dictionary'!$I$6,"31-60",IF(F265&lt;='Data Dictionary'!$I$7,"61-90","90+")))))</f>
        <v>1-30</v>
      </c>
      <c r="H265" s="81" t="str">
        <f>'Normalized Data'!Y257</f>
        <v>Sales-and-AR.xlsx|Invoices|137</v>
      </c>
    </row>
    <row r="266">
      <c r="A266" s="81" t="str">
        <f>'Normalized Data'!C258</f>
        <v>INV-0134</v>
      </c>
      <c r="B266" s="84" t="n">
        <f>'Normalized Data'!Q258</f>
        <v>46232</v>
      </c>
      <c r="C266" s="87" t="n">
        <f>'Normalized Data'!O258</f>
        <v>100430.4</v>
      </c>
      <c r="D266" s="87" t="n">
        <f>SUMIFS('Normalized Data'!$R$304:$R$438,'Normalized Data'!$E$304:$E$438,A266,'Normalized Data'!$S$304:$S$438,"&lt;="&amp;'Summary'!$B$3)</f>
        <v>100430.4</v>
      </c>
      <c r="E266" s="87" t="n">
        <f>MAX(0,C266-D266)</f>
        <v>0</v>
      </c>
      <c r="F266" s="90" t="n">
        <f>IF(ISNUMBER(B266),MAX(0,'Summary'!$B$3-B266),"")</f>
        <v>33</v>
      </c>
      <c r="G266" s="81" t="str">
        <f>IF(F266="","INVALID_DATE",IF(F266=0,"Current",IF(F266&lt;='Data Dictionary'!$I$5,"1-30",IF(F266&lt;='Data Dictionary'!$I$6,"31-60",IF(F266&lt;='Data Dictionary'!$I$7,"61-90","90+")))))</f>
        <v>1-30</v>
      </c>
      <c r="H266" s="81" t="str">
        <f>'Normalized Data'!Y258</f>
        <v>Sales-and-AR.xlsx|Invoices|138</v>
      </c>
    </row>
    <row r="267">
      <c r="A267" s="81" t="str">
        <f>'Normalized Data'!C259</f>
        <v>INV-0135</v>
      </c>
      <c r="B267" s="84" t="n">
        <f>'Normalized Data'!Q259</f>
        <v>46248</v>
      </c>
      <c r="C267" s="87" t="n">
        <f>'Normalized Data'!O259</f>
        <v>107888</v>
      </c>
      <c r="D267" s="87" t="n">
        <f>SUMIFS('Normalized Data'!$R$304:$R$438,'Normalized Data'!$E$304:$E$438,A267,'Normalized Data'!$S$304:$S$438,"&lt;="&amp;'Summary'!$B$3)</f>
        <v>64732.8</v>
      </c>
      <c r="E267" s="87" t="n">
        <f>MAX(0,C267-D267)</f>
        <v>43155.2</v>
      </c>
      <c r="F267" s="90" t="n">
        <f>IF(ISNUMBER(B267),MAX(0,'Summary'!$B$3-B267),"")</f>
        <v>17</v>
      </c>
      <c r="G267" s="81" t="str">
        <f>IF(F267="","INVALID_DATE",IF(F267=0,"Current",IF(F267&lt;='Data Dictionary'!$I$5,"1-30",IF(F267&lt;='Data Dictionary'!$I$6,"31-60",IF(F267&lt;='Data Dictionary'!$I$7,"61-90","90+")))))</f>
        <v>1-30</v>
      </c>
      <c r="H267" s="81" t="str">
        <f>'Normalized Data'!Y259</f>
        <v>Sales-and-AR.xlsx|Invoices|139</v>
      </c>
    </row>
    <row r="268">
      <c r="A268" s="81" t="str">
        <f>'Normalized Data'!C260</f>
        <v>INV-0136</v>
      </c>
      <c r="B268" s="84" t="n">
        <f>'Normalized Data'!Q260</f>
        <v>46219</v>
      </c>
      <c r="C268" s="87" t="n">
        <f>'Normalized Data'!O260</f>
        <v>91065.6</v>
      </c>
      <c r="D268" s="87" t="n">
        <f>SUMIFS('Normalized Data'!$R$304:$R$438,'Normalized Data'!$E$304:$E$438,A268,'Normalized Data'!$S$304:$S$438,"&lt;="&amp;'Summary'!$B$3)</f>
        <v>91065.6</v>
      </c>
      <c r="E268" s="87" t="n">
        <f>MAX(0,C268-D268)</f>
        <v>0</v>
      </c>
      <c r="F268" s="90" t="n">
        <f>IF(ISNUMBER(B268),MAX(0,'Summary'!$B$3-B268),"")</f>
        <v>46</v>
      </c>
      <c r="G268" s="81" t="str">
        <f>IF(F268="","INVALID_DATE",IF(F268=0,"Current",IF(F268&lt;='Data Dictionary'!$I$5,"1-30",IF(F268&lt;='Data Dictionary'!$I$6,"31-60",IF(F268&lt;='Data Dictionary'!$I$7,"61-90","90+")))))</f>
        <v>1-30</v>
      </c>
      <c r="H268" s="81" t="str">
        <f>'Normalized Data'!Y260</f>
        <v>Sales-and-AR.xlsx|Invoices|140</v>
      </c>
    </row>
    <row r="269">
      <c r="A269" s="81" t="str">
        <f>'Normalized Data'!C261</f>
        <v>INV-0137</v>
      </c>
      <c r="B269" s="84" t="n">
        <f>'Normalized Data'!Q261</f>
        <v>46235</v>
      </c>
      <c r="C269" s="87" t="n">
        <f>'Normalized Data'!O261</f>
        <v>98541.6</v>
      </c>
      <c r="D269" s="87" t="n">
        <f>SUMIFS('Normalized Data'!$R$304:$R$438,'Normalized Data'!$E$304:$E$438,A269,'Normalized Data'!$S$304:$S$438,"&lt;="&amp;'Summary'!$B$3)</f>
        <v>0</v>
      </c>
      <c r="E269" s="87" t="n">
        <f>MAX(0,C269-D269)</f>
        <v>98541.6</v>
      </c>
      <c r="F269" s="90" t="n">
        <f>IF(ISNUMBER(B269),MAX(0,'Summary'!$B$3-B269),"")</f>
        <v>30</v>
      </c>
      <c r="G269" s="81" t="str">
        <f>IF(F269="","INVALID_DATE",IF(F269=0,"Current",IF(F269&lt;='Data Dictionary'!$I$5,"1-30",IF(F269&lt;='Data Dictionary'!$I$6,"31-60",IF(F269&lt;='Data Dictionary'!$I$7,"61-90","90+")))))</f>
        <v>1-30</v>
      </c>
      <c r="H269" s="81" t="str">
        <f>'Normalized Data'!Y261</f>
        <v>Sales-and-AR.xlsx|Invoices|141</v>
      </c>
    </row>
    <row r="270">
      <c r="A270" s="81" t="str">
        <f>'Normalized Data'!C262</f>
        <v>INV-0138</v>
      </c>
      <c r="B270" s="84" t="n">
        <f>'Normalized Data'!Q262</f>
        <v>46251</v>
      </c>
      <c r="C270" s="87" t="n">
        <f>'Normalized Data'!O262</f>
        <v>106832</v>
      </c>
      <c r="D270" s="87" t="n">
        <f>SUMIFS('Normalized Data'!$R$304:$R$438,'Normalized Data'!$E$304:$E$438,A270,'Normalized Data'!$S$304:$S$438,"&lt;="&amp;'Summary'!$B$3)</f>
        <v>106832</v>
      </c>
      <c r="E270" s="87" t="n">
        <f>MAX(0,C270-D270)</f>
        <v>0</v>
      </c>
      <c r="F270" s="90" t="n">
        <f>IF(ISNUMBER(B270),MAX(0,'Summary'!$B$3-B270),"")</f>
        <v>14</v>
      </c>
      <c r="G270" s="81" t="str">
        <f>IF(F270="","INVALID_DATE",IF(F270=0,"Current",IF(F270&lt;='Data Dictionary'!$I$5,"1-30",IF(F270&lt;='Data Dictionary'!$I$6,"31-60",IF(F270&lt;='Data Dictionary'!$I$7,"61-90","90+")))))</f>
        <v>1-30</v>
      </c>
      <c r="H270" s="81" t="str">
        <f>'Normalized Data'!Y262</f>
        <v>Sales-and-AR.xlsx|Invoices|142</v>
      </c>
    </row>
    <row r="271">
      <c r="A271" s="81" t="str">
        <f>'Normalized Data'!C263</f>
        <v>INV-0139</v>
      </c>
      <c r="B271" s="84" t="n">
        <f>'Normalized Data'!Q263</f>
        <v>46222</v>
      </c>
      <c r="C271" s="87" t="n">
        <f>'Normalized Data'!O263</f>
        <v>113089.2</v>
      </c>
      <c r="D271" s="87" t="n">
        <f>SUMIFS('Normalized Data'!$R$304:$R$438,'Normalized Data'!$E$304:$E$438,A271,'Normalized Data'!$S$304:$S$438,"&lt;="&amp;'Summary'!$B$3)</f>
        <v>113089.2</v>
      </c>
      <c r="E271" s="87" t="n">
        <f>MAX(0,C271-D271)</f>
        <v>0</v>
      </c>
      <c r="F271" s="90" t="n">
        <f>IF(ISNUMBER(B271),MAX(0,'Summary'!$B$3-B271),"")</f>
        <v>43</v>
      </c>
      <c r="G271" s="81" t="str">
        <f>IF(F271="","INVALID_DATE",IF(F271=0,"Current",IF(F271&lt;='Data Dictionary'!$I$5,"1-30",IF(F271&lt;='Data Dictionary'!$I$6,"31-60",IF(F271&lt;='Data Dictionary'!$I$7,"61-90","90+")))))</f>
        <v>1-30</v>
      </c>
      <c r="H271" s="81" t="str">
        <f>'Normalized Data'!Y263</f>
        <v>Sales-and-AR.xlsx|Invoices|143</v>
      </c>
    </row>
    <row r="272">
      <c r="A272" s="81" t="str">
        <f>'Normalized Data'!C264</f>
        <v>INV-0140</v>
      </c>
      <c r="B272" s="84" t="n">
        <f>'Normalized Data'!Q264</f>
        <v>46238</v>
      </c>
      <c r="C272" s="87" t="n">
        <f>'Normalized Data'!O264</f>
        <v>121888.8</v>
      </c>
      <c r="D272" s="87" t="n">
        <f>SUMIFS('Normalized Data'!$R$304:$R$438,'Normalized Data'!$E$304:$E$438,A272,'Normalized Data'!$S$304:$S$438,"&lt;="&amp;'Summary'!$B$3)</f>
        <v>121888.8</v>
      </c>
      <c r="E272" s="87" t="n">
        <f>MAX(0,C272-D272)</f>
        <v>0</v>
      </c>
      <c r="F272" s="90" t="n">
        <f>IF(ISNUMBER(B272),MAX(0,'Summary'!$B$3-B272),"")</f>
        <v>27</v>
      </c>
      <c r="G272" s="81" t="str">
        <f>IF(F272="","INVALID_DATE",IF(F272=0,"Current",IF(F272&lt;='Data Dictionary'!$I$5,"1-30",IF(F272&lt;='Data Dictionary'!$I$6,"31-60",IF(F272&lt;='Data Dictionary'!$I$7,"61-90","90+")))))</f>
        <v>1-30</v>
      </c>
      <c r="H272" s="81" t="str">
        <f>'Normalized Data'!Y264</f>
        <v>Sales-and-AR.xlsx|Invoices|144</v>
      </c>
    </row>
    <row r="273">
      <c r="A273" s="81" t="str">
        <f>'Normalized Data'!C265</f>
        <v>INV-0141</v>
      </c>
      <c r="B273" s="84" t="n">
        <f>'Normalized Data'!Q265</f>
        <v>46254</v>
      </c>
      <c r="C273" s="87" t="n">
        <f>'Normalized Data'!O265</f>
        <v>102016.8</v>
      </c>
      <c r="D273" s="87" t="n">
        <f>SUMIFS('Normalized Data'!$R$304:$R$438,'Normalized Data'!$E$304:$E$438,A273,'Normalized Data'!$S$304:$S$438,"&lt;="&amp;'Summary'!$B$3)</f>
        <v>0</v>
      </c>
      <c r="E273" s="87" t="n">
        <f>MAX(0,C273-D273)</f>
        <v>102016.8</v>
      </c>
      <c r="F273" s="90" t="n">
        <f>IF(ISNUMBER(B273),MAX(0,'Summary'!$B$3-B273),"")</f>
        <v>11</v>
      </c>
      <c r="G273" s="81" t="str">
        <f>IF(F273="","INVALID_DATE",IF(F273=0,"Current",IF(F273&lt;='Data Dictionary'!$I$5,"1-30",IF(F273&lt;='Data Dictionary'!$I$6,"31-60",IF(F273&lt;='Data Dictionary'!$I$7,"61-90","90+")))))</f>
        <v>1-30</v>
      </c>
      <c r="H273" s="81" t="str">
        <f>'Normalized Data'!Y265</f>
        <v>Sales-and-AR.xlsx|Invoices|145</v>
      </c>
    </row>
    <row r="274">
      <c r="A274" s="81" t="str">
        <f>'Normalized Data'!C266</f>
        <v>INV-0142</v>
      </c>
      <c r="B274" s="84" t="n">
        <f>'Normalized Data'!Q266</f>
        <v>46225</v>
      </c>
      <c r="C274" s="87" t="n">
        <f>'Normalized Data'!O266</f>
        <v>109994.8</v>
      </c>
      <c r="D274" s="87" t="n">
        <f>SUMIFS('Normalized Data'!$R$304:$R$438,'Normalized Data'!$E$304:$E$438,A274,'Normalized Data'!$S$304:$S$438,"&lt;="&amp;'Summary'!$B$3)</f>
        <v>65996.88</v>
      </c>
      <c r="E274" s="87" t="n">
        <f>MAX(0,C274-D274)</f>
        <v>43997.92</v>
      </c>
      <c r="F274" s="90" t="n">
        <f>IF(ISNUMBER(B274),MAX(0,'Summary'!$B$3-B274),"")</f>
        <v>40</v>
      </c>
      <c r="G274" s="81" t="str">
        <f>IF(F274="","INVALID_DATE",IF(F274=0,"Current",IF(F274&lt;='Data Dictionary'!$I$5,"1-30",IF(F274&lt;='Data Dictionary'!$I$6,"31-60",IF(F274&lt;='Data Dictionary'!$I$7,"61-90","90+")))))</f>
        <v>1-30</v>
      </c>
      <c r="H274" s="81" t="str">
        <f>'Normalized Data'!Y266</f>
        <v>Sales-and-AR.xlsx|Invoices|146</v>
      </c>
    </row>
    <row r="275">
      <c r="A275" s="81" t="str">
        <f>'Normalized Data'!C267</f>
        <v>INV-0143</v>
      </c>
      <c r="B275" s="84" t="n">
        <f>'Normalized Data'!Q267</f>
        <v>46241</v>
      </c>
      <c r="C275" s="87" t="n">
        <f>'Normalized Data'!O267</f>
        <v>118888</v>
      </c>
      <c r="D275" s="87" t="n">
        <f>SUMIFS('Normalized Data'!$R$304:$R$438,'Normalized Data'!$E$304:$E$438,A275,'Normalized Data'!$S$304:$S$438,"&lt;="&amp;'Summary'!$B$3)</f>
        <v>118888</v>
      </c>
      <c r="E275" s="87" t="n">
        <f>MAX(0,C275-D275)</f>
        <v>0</v>
      </c>
      <c r="F275" s="90" t="n">
        <f>IF(ISNUMBER(B275),MAX(0,'Summary'!$B$3-B275),"")</f>
        <v>24</v>
      </c>
      <c r="G275" s="81" t="str">
        <f>IF(F275="","INVALID_DATE",IF(F275=0,"Current",IF(F275&lt;='Data Dictionary'!$I$5,"1-30",IF(F275&lt;='Data Dictionary'!$I$6,"31-60",IF(F275&lt;='Data Dictionary'!$I$7,"61-90","90+")))))</f>
        <v>1-30</v>
      </c>
      <c r="H275" s="81" t="str">
        <f>'Normalized Data'!Y267</f>
        <v>Sales-and-AR.xlsx|Invoices|147</v>
      </c>
    </row>
    <row r="276">
      <c r="A276" s="81" t="str">
        <f>'Normalized Data'!C268</f>
        <v>INV-0144</v>
      </c>
      <c r="B276" s="84" t="n">
        <f>'Normalized Data'!Q268</f>
        <v>46257</v>
      </c>
      <c r="C276" s="87" t="n">
        <f>'Normalized Data'!O268</f>
        <v>128091.6</v>
      </c>
      <c r="D276" s="87" t="n">
        <f>SUMIFS('Normalized Data'!$R$304:$R$438,'Normalized Data'!$E$304:$E$438,A276,'Normalized Data'!$S$304:$S$438,"&lt;="&amp;'Summary'!$B$3)</f>
        <v>128091.6</v>
      </c>
      <c r="E276" s="87" t="n">
        <f>MAX(0,C276-D276)</f>
        <v>0</v>
      </c>
      <c r="F276" s="90" t="n">
        <f>IF(ISNUMBER(B276),MAX(0,'Summary'!$B$3-B276),"")</f>
        <v>8</v>
      </c>
      <c r="G276" s="81" t="str">
        <f>IF(F276="","INVALID_DATE",IF(F276=0,"Current",IF(F276&lt;='Data Dictionary'!$I$5,"1-30",IF(F276&lt;='Data Dictionary'!$I$6,"31-60",IF(F276&lt;='Data Dictionary'!$I$7,"61-90","90+")))))</f>
        <v>1-30</v>
      </c>
      <c r="H276" s="81" t="str">
        <f>'Normalized Data'!Y268</f>
        <v>Sales-and-AR.xlsx|Invoices|148</v>
      </c>
    </row>
    <row r="277">
      <c r="A277" s="81" t="str">
        <f>'Normalized Data'!C269</f>
        <v>INV-0145</v>
      </c>
      <c r="B277" s="84" t="n">
        <f>'Normalized Data'!Q269</f>
        <v>46228</v>
      </c>
      <c r="C277" s="87" t="n">
        <f>'Normalized Data'!O269</f>
        <v>73277.6</v>
      </c>
      <c r="D277" s="87" t="n">
        <f>SUMIFS('Normalized Data'!$R$304:$R$438,'Normalized Data'!$E$304:$E$438,A277,'Normalized Data'!$S$304:$S$438,"&lt;="&amp;'Summary'!$B$3)</f>
        <v>0</v>
      </c>
      <c r="E277" s="87" t="n">
        <f>MAX(0,C277-D277)</f>
        <v>73277.6</v>
      </c>
      <c r="F277" s="90" t="n">
        <f>IF(ISNUMBER(B277),MAX(0,'Summary'!$B$3-B277),"")</f>
        <v>37</v>
      </c>
      <c r="G277" s="81" t="str">
        <f>IF(F277="","INVALID_DATE",IF(F277=0,"Current",IF(F277&lt;='Data Dictionary'!$I$5,"1-30",IF(F277&lt;='Data Dictionary'!$I$6,"31-60",IF(F277&lt;='Data Dictionary'!$I$7,"61-90","90+")))))</f>
        <v>1-30</v>
      </c>
      <c r="H277" s="81" t="str">
        <f>'Normalized Data'!Y269</f>
        <v>Sales-and-AR.xlsx|Invoices|149</v>
      </c>
    </row>
    <row r="278">
      <c r="A278" s="81" t="str">
        <f>'Normalized Data'!C270</f>
        <v>INV-0146</v>
      </c>
      <c r="B278" s="84" t="n">
        <f>'Normalized Data'!Q270</f>
        <v>46244</v>
      </c>
      <c r="C278" s="87" t="n">
        <f>'Normalized Data'!O270</f>
        <v>62748</v>
      </c>
      <c r="D278" s="87" t="n">
        <f>SUMIFS('Normalized Data'!$R$304:$R$438,'Normalized Data'!$E$304:$E$438,A278,'Normalized Data'!$S$304:$S$438,"&lt;="&amp;'Summary'!$B$3)</f>
        <v>62748</v>
      </c>
      <c r="E278" s="87" t="n">
        <f>MAX(0,C278-D278)</f>
        <v>0</v>
      </c>
      <c r="F278" s="90" t="n">
        <f>IF(ISNUMBER(B278),MAX(0,'Summary'!$B$3-B278),"")</f>
        <v>21</v>
      </c>
      <c r="G278" s="81" t="str">
        <f>IF(F278="","INVALID_DATE",IF(F278=0,"Current",IF(F278&lt;='Data Dictionary'!$I$5,"1-30",IF(F278&lt;='Data Dictionary'!$I$6,"31-60",IF(F278&lt;='Data Dictionary'!$I$7,"61-90","90+")))))</f>
        <v>1-30</v>
      </c>
      <c r="H278" s="81" t="str">
        <f>'Normalized Data'!Y270</f>
        <v>Sales-and-AR.xlsx|Invoices|150</v>
      </c>
    </row>
    <row r="279">
      <c r="A279" s="81" t="str">
        <f>'Normalized Data'!C271</f>
        <v>INV-0147</v>
      </c>
      <c r="B279" s="84" t="n">
        <f>'Normalized Data'!Q271</f>
        <v>46260</v>
      </c>
      <c r="C279" s="87" t="n">
        <f>'Normalized Data'!O271</f>
        <v>69182.8</v>
      </c>
      <c r="D279" s="87" t="n">
        <f>SUMIFS('Normalized Data'!$R$304:$R$438,'Normalized Data'!$E$304:$E$438,A279,'Normalized Data'!$S$304:$S$438,"&lt;="&amp;'Summary'!$B$3)</f>
        <v>69182.8</v>
      </c>
      <c r="E279" s="87" t="n">
        <f>MAX(0,C279-D279)</f>
        <v>0</v>
      </c>
      <c r="F279" s="90" t="n">
        <f>IF(ISNUMBER(B279),MAX(0,'Summary'!$B$3-B279),"")</f>
        <v>5</v>
      </c>
      <c r="G279" s="81" t="str">
        <f>IF(F279="","INVALID_DATE",IF(F279=0,"Current",IF(F279&lt;='Data Dictionary'!$I$5,"1-30",IF(F279&lt;='Data Dictionary'!$I$6,"31-60",IF(F279&lt;='Data Dictionary'!$I$7,"61-90","90+")))))</f>
        <v>1-30</v>
      </c>
      <c r="H279" s="81" t="str">
        <f>'Normalized Data'!Y271</f>
        <v>Sales-and-AR.xlsx|Invoices|151</v>
      </c>
    </row>
    <row r="280">
      <c r="A280" s="81" t="str">
        <f>'Normalized Data'!C272</f>
        <v>INV-0148</v>
      </c>
      <c r="B280" s="84" t="n">
        <f>'Normalized Data'!Q272</f>
        <v>46231</v>
      </c>
      <c r="C280" s="87" t="n">
        <f>'Normalized Data'!O272</f>
        <v>73696</v>
      </c>
      <c r="D280" s="87" t="n">
        <f>SUMIFS('Normalized Data'!$R$304:$R$438,'Normalized Data'!$E$304:$E$438,A280,'Normalized Data'!$S$304:$S$438,"&lt;="&amp;'Summary'!$B$3)</f>
        <v>44217.6</v>
      </c>
      <c r="E280" s="87" t="n">
        <f>MAX(0,C280-D280)</f>
        <v>29478.4</v>
      </c>
      <c r="F280" s="90" t="n">
        <f>IF(ISNUMBER(B280),MAX(0,'Summary'!$B$3-B280),"")</f>
        <v>34</v>
      </c>
      <c r="G280" s="81" t="str">
        <f>IF(F280="","INVALID_DATE",IF(F280=0,"Current",IF(F280&lt;='Data Dictionary'!$I$5,"1-30",IF(F280&lt;='Data Dictionary'!$I$6,"31-60",IF(F280&lt;='Data Dictionary'!$I$7,"61-90","90+")))))</f>
        <v>1-30</v>
      </c>
      <c r="H280" s="81" t="str">
        <f>'Normalized Data'!Y272</f>
        <v>Sales-and-AR.xlsx|Invoices|152</v>
      </c>
    </row>
    <row r="281">
      <c r="A281" s="81" t="str">
        <f>'Normalized Data'!C273</f>
        <v>INV-0149</v>
      </c>
      <c r="B281" s="84" t="n">
        <f>'Normalized Data'!Q273</f>
        <v>46247</v>
      </c>
      <c r="C281" s="87" t="n">
        <f>'Normalized Data'!O273</f>
        <v>79346.4</v>
      </c>
      <c r="D281" s="87" t="n">
        <f>SUMIFS('Normalized Data'!$R$304:$R$438,'Normalized Data'!$E$304:$E$438,A281,'Normalized Data'!$S$304:$S$438,"&lt;="&amp;'Summary'!$B$3)</f>
        <v>0</v>
      </c>
      <c r="E281" s="87" t="n">
        <f>MAX(0,C281-D281)</f>
        <v>79346.4</v>
      </c>
      <c r="F281" s="90" t="n">
        <f>IF(ISNUMBER(B281),MAX(0,'Summary'!$B$3-B281),"")</f>
        <v>18</v>
      </c>
      <c r="G281" s="81" t="str">
        <f>IF(F281="","INVALID_DATE",IF(F281=0,"Current",IF(F281&lt;='Data Dictionary'!$I$5,"1-30",IF(F281&lt;='Data Dictionary'!$I$6,"31-60",IF(F281&lt;='Data Dictionary'!$I$7,"61-90","90+")))))</f>
        <v>1-30</v>
      </c>
      <c r="H281" s="81" t="str">
        <f>'Normalized Data'!Y273</f>
        <v>Sales-and-AR.xlsx|Invoices|153</v>
      </c>
    </row>
    <row r="282">
      <c r="A282" s="81" t="str">
        <f>'Normalized Data'!C274</f>
        <v>INV-0150</v>
      </c>
      <c r="B282" s="84" t="n">
        <f>'Normalized Data'!Q274</f>
        <v>46263</v>
      </c>
      <c r="C282" s="87" t="n">
        <f>'Normalized Data'!O274</f>
        <v>86539.2</v>
      </c>
      <c r="D282" s="87" t="n">
        <f>SUMIFS('Normalized Data'!$R$304:$R$438,'Normalized Data'!$E$304:$E$438,A282,'Normalized Data'!$S$304:$S$438,"&lt;="&amp;'Summary'!$B$3)</f>
        <v>86539.2</v>
      </c>
      <c r="E282" s="87" t="n">
        <f>MAX(0,C282-D282)</f>
        <v>0</v>
      </c>
      <c r="F282" s="90" t="n">
        <f>IF(ISNUMBER(B282),MAX(0,'Summary'!$B$3-B282),"")</f>
        <v>2</v>
      </c>
      <c r="G282" s="81" t="str">
        <f>IF(F282="","INVALID_DATE",IF(F282=0,"Current",IF(F282&lt;='Data Dictionary'!$I$5,"1-30",IF(F282&lt;='Data Dictionary'!$I$6,"31-60",IF(F282&lt;='Data Dictionary'!$I$7,"61-90","90+")))))</f>
        <v>1-30</v>
      </c>
      <c r="H282" s="81" t="str">
        <f>'Normalized Data'!Y274</f>
        <v>Sales-and-AR.xlsx|Invoices|154</v>
      </c>
    </row>
    <row r="283">
      <c r="A283" s="81" t="str">
        <f>'Normalized Data'!C275</f>
        <v>INV-0151</v>
      </c>
      <c r="B283" s="84" t="n">
        <f>'Normalized Data'!Q275</f>
        <v>46234</v>
      </c>
      <c r="C283" s="87" t="n">
        <f>'Normalized Data'!O275</f>
        <v>73598.4</v>
      </c>
      <c r="D283" s="87" t="n">
        <f>SUMIFS('Normalized Data'!$R$304:$R$438,'Normalized Data'!$E$304:$E$438,A283,'Normalized Data'!$S$304:$S$438,"&lt;="&amp;'Summary'!$B$3)</f>
        <v>73598.4</v>
      </c>
      <c r="E283" s="87" t="n">
        <f>MAX(0,C283-D283)</f>
        <v>0</v>
      </c>
      <c r="F283" s="90" t="n">
        <f>IF(ISNUMBER(B283),MAX(0,'Summary'!$B$3-B283),"")</f>
        <v>31</v>
      </c>
      <c r="G283" s="81" t="str">
        <f>IF(F283="","INVALID_DATE",IF(F283=0,"Current",IF(F283&lt;='Data Dictionary'!$I$5,"1-30",IF(F283&lt;='Data Dictionary'!$I$6,"31-60",IF(F283&lt;='Data Dictionary'!$I$7,"61-90","90+")))))</f>
        <v>1-30</v>
      </c>
      <c r="H283" s="81" t="str">
        <f>'Normalized Data'!Y275</f>
        <v>Sales-and-AR.xlsx|Invoices|155</v>
      </c>
    </row>
    <row r="284">
      <c r="A284" s="81" t="str">
        <f>'Normalized Data'!C276</f>
        <v>INV-0152</v>
      </c>
      <c r="B284" s="84" t="n">
        <f>'Normalized Data'!Q276</f>
        <v>46250</v>
      </c>
      <c r="C284" s="87" t="n">
        <f>'Normalized Data'!O276</f>
        <v>80636</v>
      </c>
      <c r="D284" s="87" t="n">
        <f>SUMIFS('Normalized Data'!$R$304:$R$438,'Normalized Data'!$E$304:$E$438,A284,'Normalized Data'!$S$304:$S$438,"&lt;="&amp;'Summary'!$B$3)</f>
        <v>80636</v>
      </c>
      <c r="E284" s="87" t="n">
        <f>MAX(0,C284-D284)</f>
        <v>0</v>
      </c>
      <c r="F284" s="90" t="n">
        <f>IF(ISNUMBER(B284),MAX(0,'Summary'!$B$3-B284),"")</f>
        <v>15</v>
      </c>
      <c r="G284" s="81" t="str">
        <f>IF(F284="","INVALID_DATE",IF(F284=0,"Current",IF(F284&lt;='Data Dictionary'!$I$5,"1-30",IF(F284&lt;='Data Dictionary'!$I$6,"31-60",IF(F284&lt;='Data Dictionary'!$I$7,"61-90","90+")))))</f>
        <v>1-30</v>
      </c>
      <c r="H284" s="81" t="str">
        <f>'Normalized Data'!Y276</f>
        <v>Sales-and-AR.xlsx|Invoices|156</v>
      </c>
    </row>
    <row r="285">
      <c r="A285" s="81" t="str">
        <f>'Normalized Data'!C277</f>
        <v>INV-0153</v>
      </c>
      <c r="B285" s="84" t="n">
        <f>'Normalized Data'!Q277</f>
        <v>46266</v>
      </c>
      <c r="C285" s="87" t="n">
        <f>'Normalized Data'!O277</f>
        <v>87424</v>
      </c>
      <c r="D285" s="87" t="n">
        <f>SUMIFS('Normalized Data'!$R$304:$R$438,'Normalized Data'!$E$304:$E$438,A285,'Normalized Data'!$S$304:$S$438,"&lt;="&amp;'Summary'!$B$3)</f>
        <v>0</v>
      </c>
      <c r="E285" s="87" t="n">
        <f>MAX(0,C285-D285)</f>
        <v>87424</v>
      </c>
      <c r="F285" s="90" t="n">
        <f>IF(ISNUMBER(B285),MAX(0,'Summary'!$B$3-B285),"")</f>
        <v>0</v>
      </c>
      <c r="G285" s="81" t="str">
        <f>IF(F285="","INVALID_DATE",IF(F285=0,"Current",IF(F285&lt;='Data Dictionary'!$I$5,"1-30",IF(F285&lt;='Data Dictionary'!$I$6,"31-60",IF(F285&lt;='Data Dictionary'!$I$7,"61-90","90+")))))</f>
        <v>INVALID_DATE</v>
      </c>
      <c r="H285" s="81" t="str">
        <f>'Normalized Data'!Y277</f>
        <v>Sales-and-AR.xlsx|Invoices|157</v>
      </c>
    </row>
    <row r="286">
      <c r="A286" s="81" t="str">
        <f>'Normalized Data'!C278</f>
        <v>INV-0154</v>
      </c>
      <c r="B286" s="84" t="n">
        <f>'Normalized Data'!Q278</f>
        <v>46237</v>
      </c>
      <c r="C286" s="87" t="n">
        <f>'Normalized Data'!O278</f>
        <v>95054.4</v>
      </c>
      <c r="D286" s="87" t="n">
        <f>SUMIFS('Normalized Data'!$R$304:$R$438,'Normalized Data'!$E$304:$E$438,A286,'Normalized Data'!$S$304:$S$438,"&lt;="&amp;'Summary'!$B$3)</f>
        <v>95054.4</v>
      </c>
      <c r="E286" s="87" t="n">
        <f>MAX(0,C286-D286)</f>
        <v>0</v>
      </c>
      <c r="F286" s="90" t="n">
        <f>IF(ISNUMBER(B286),MAX(0,'Summary'!$B$3-B286),"")</f>
        <v>28</v>
      </c>
      <c r="G286" s="81" t="str">
        <f>IF(F286="","INVALID_DATE",IF(F286=0,"Current",IF(F286&lt;='Data Dictionary'!$I$5,"1-30",IF(F286&lt;='Data Dictionary'!$I$6,"31-60",IF(F286&lt;='Data Dictionary'!$I$7,"61-90","90+")))))</f>
        <v>1-30</v>
      </c>
      <c r="H286" s="81" t="str">
        <f>'Normalized Data'!Y278</f>
        <v>Sales-and-AR.xlsx|Invoices|158</v>
      </c>
    </row>
    <row r="287">
      <c r="A287" s="81" t="str">
        <f>'Normalized Data'!C279</f>
        <v>INV-0155</v>
      </c>
      <c r="B287" s="84" t="n">
        <f>'Normalized Data'!Q279</f>
        <v>46253</v>
      </c>
      <c r="C287" s="87" t="n">
        <f>'Normalized Data'!O279</f>
        <v>102995.2</v>
      </c>
      <c r="D287" s="87" t="n">
        <f>SUMIFS('Normalized Data'!$R$304:$R$438,'Normalized Data'!$E$304:$E$438,A287,'Normalized Data'!$S$304:$S$438,"&lt;="&amp;'Summary'!$B$3)</f>
        <v>61797.12</v>
      </c>
      <c r="E287" s="87" t="n">
        <f>MAX(0,C287-D287)</f>
        <v>41198.079999999994</v>
      </c>
      <c r="F287" s="90" t="n">
        <f>IF(ISNUMBER(B287),MAX(0,'Summary'!$B$3-B287),"")</f>
        <v>12</v>
      </c>
      <c r="G287" s="81" t="str">
        <f>IF(F287="","INVALID_DATE",IF(F287=0,"Current",IF(F287&lt;='Data Dictionary'!$I$5,"1-30",IF(F287&lt;='Data Dictionary'!$I$6,"31-60",IF(F287&lt;='Data Dictionary'!$I$7,"61-90","90+")))))</f>
        <v>1-30</v>
      </c>
      <c r="H287" s="81" t="str">
        <f>'Normalized Data'!Y279</f>
        <v>Sales-and-AR.xlsx|Invoices|159</v>
      </c>
    </row>
    <row r="288">
      <c r="A288" s="81" t="str">
        <f>'Normalized Data'!C280</f>
        <v>INV-0156</v>
      </c>
      <c r="B288" s="84" t="n">
        <f>'Normalized Data'!Q280</f>
        <v>46269</v>
      </c>
      <c r="C288" s="87" t="n">
        <f>'Normalized Data'!O280</f>
        <v>86457.6</v>
      </c>
      <c r="D288" s="87" t="n">
        <f>SUMIFS('Normalized Data'!$R$304:$R$438,'Normalized Data'!$E$304:$E$438,A288,'Normalized Data'!$S$304:$S$438,"&lt;="&amp;'Summary'!$B$3)</f>
        <v>86457.6</v>
      </c>
      <c r="E288" s="87" t="n">
        <f>MAX(0,C288-D288)</f>
        <v>0</v>
      </c>
      <c r="F288" s="90" t="n">
        <f>IF(ISNUMBER(B288),MAX(0,'Summary'!$B$3-B288),"")</f>
        <v>0</v>
      </c>
      <c r="G288" s="81" t="str">
        <f>IF(F288="","INVALID_DATE",IF(F288=0,"Current",IF(F288&lt;='Data Dictionary'!$I$5,"1-30",IF(F288&lt;='Data Dictionary'!$I$6,"31-60",IF(F288&lt;='Data Dictionary'!$I$7,"61-90","90+")))))</f>
        <v>INVALID_DATE</v>
      </c>
      <c r="H288" s="81" t="str">
        <f>'Normalized Data'!Y280</f>
        <v>Sales-and-AR.xlsx|Invoices|160</v>
      </c>
    </row>
    <row r="289">
      <c r="A289" s="81" t="str">
        <f>'Normalized Data'!C281</f>
        <v>INV-0157</v>
      </c>
      <c r="B289" s="84" t="n">
        <f>'Normalized Data'!Q281</f>
        <v>46240</v>
      </c>
      <c r="C289" s="87" t="n">
        <f>'Normalized Data'!O281</f>
        <v>87681.2</v>
      </c>
      <c r="D289" s="87" t="n">
        <f>SUMIFS('Normalized Data'!$R$304:$R$438,'Normalized Data'!$E$304:$E$438,A289,'Normalized Data'!$S$304:$S$438,"&lt;="&amp;'Summary'!$B$3)</f>
        <v>0</v>
      </c>
      <c r="E289" s="87" t="n">
        <f>MAX(0,C289-D289)</f>
        <v>87681.2</v>
      </c>
      <c r="F289" s="90" t="n">
        <f>IF(ISNUMBER(B289),MAX(0,'Summary'!$B$3-B289),"")</f>
        <v>25</v>
      </c>
      <c r="G289" s="81" t="str">
        <f>IF(F289="","INVALID_DATE",IF(F289=0,"Current",IF(F289&lt;='Data Dictionary'!$I$5,"1-30",IF(F289&lt;='Data Dictionary'!$I$6,"31-60",IF(F289&lt;='Data Dictionary'!$I$7,"61-90","90+")))))</f>
        <v>1-30</v>
      </c>
      <c r="H289" s="81" t="str">
        <f>'Normalized Data'!Y281</f>
        <v>Sales-and-AR.xlsx|Invoices|161</v>
      </c>
    </row>
    <row r="290">
      <c r="A290" s="81" t="str">
        <f>'Normalized Data'!C282</f>
        <v>INV-0158</v>
      </c>
      <c r="B290" s="84" t="n">
        <f>'Normalized Data'!Q282</f>
        <v>46256</v>
      </c>
      <c r="C290" s="87" t="n">
        <f>'Normalized Data'!O282</f>
        <v>95400</v>
      </c>
      <c r="D290" s="87" t="n">
        <f>SUMIFS('Normalized Data'!$R$304:$R$438,'Normalized Data'!$E$304:$E$438,A290,'Normalized Data'!$S$304:$S$438,"&lt;="&amp;'Summary'!$B$3)</f>
        <v>95400</v>
      </c>
      <c r="E290" s="87" t="n">
        <f>MAX(0,C290-D290)</f>
        <v>0</v>
      </c>
      <c r="F290" s="90" t="n">
        <f>IF(ISNUMBER(B290),MAX(0,'Summary'!$B$3-B290),"")</f>
        <v>9</v>
      </c>
      <c r="G290" s="81" t="str">
        <f>IF(F290="","INVALID_DATE",IF(F290=0,"Current",IF(F290&lt;='Data Dictionary'!$I$5,"1-30",IF(F290&lt;='Data Dictionary'!$I$6,"31-60",IF(F290&lt;='Data Dictionary'!$I$7,"61-90","90+")))))</f>
        <v>1-30</v>
      </c>
      <c r="H290" s="81" t="str">
        <f>'Normalized Data'!Y282</f>
        <v>Sales-and-AR.xlsx|Invoices|162</v>
      </c>
    </row>
    <row r="291">
      <c r="A291" s="81" t="str">
        <f>'Normalized Data'!C283</f>
        <v>INV-0159</v>
      </c>
      <c r="B291" s="84" t="n">
        <f>'Normalized Data'!Q283</f>
        <v>46272</v>
      </c>
      <c r="C291" s="87" t="n">
        <f>'Normalized Data'!O283</f>
        <v>103429.2</v>
      </c>
      <c r="D291" s="87" t="n">
        <f>SUMIFS('Normalized Data'!$R$304:$R$438,'Normalized Data'!$E$304:$E$438,A291,'Normalized Data'!$S$304:$S$438,"&lt;="&amp;'Summary'!$B$3)</f>
        <v>103429.2</v>
      </c>
      <c r="E291" s="87" t="n">
        <f>MAX(0,C291-D291)</f>
        <v>0</v>
      </c>
      <c r="F291" s="90" t="n">
        <f>IF(ISNUMBER(B291),MAX(0,'Summary'!$B$3-B291),"")</f>
        <v>0</v>
      </c>
      <c r="G291" s="81" t="str">
        <f>IF(F291="","INVALID_DATE",IF(F291=0,"Current",IF(F291&lt;='Data Dictionary'!$I$5,"1-30",IF(F291&lt;='Data Dictionary'!$I$6,"31-60",IF(F291&lt;='Data Dictionary'!$I$7,"61-90","90+")))))</f>
        <v>INVALID_DATE</v>
      </c>
      <c r="H291" s="81" t="str">
        <f>'Normalized Data'!Y283</f>
        <v>Sales-and-AR.xlsx|Invoices|163</v>
      </c>
    </row>
    <row r="292">
      <c r="A292" s="81" t="str">
        <f>'Normalized Data'!C284</f>
        <v>INV-0160</v>
      </c>
      <c r="B292" s="84" t="n">
        <f>'Normalized Data'!Q284</f>
        <v>46243</v>
      </c>
      <c r="C292" s="87" t="n">
        <f>'Normalized Data'!O284</f>
        <v>111768.8</v>
      </c>
      <c r="D292" s="87" t="n">
        <f>SUMIFS('Normalized Data'!$R$304:$R$438,'Normalized Data'!$E$304:$E$438,A292,'Normalized Data'!$S$304:$S$438,"&lt;="&amp;'Summary'!$B$3)</f>
        <v>111768.8</v>
      </c>
      <c r="E292" s="87" t="n">
        <f>MAX(0,C292-D292)</f>
        <v>0</v>
      </c>
      <c r="F292" s="90" t="n">
        <f>IF(ISNUMBER(B292),MAX(0,'Summary'!$B$3-B292),"")</f>
        <v>22</v>
      </c>
      <c r="G292" s="81" t="str">
        <f>IF(F292="","INVALID_DATE",IF(F292=0,"Current",IF(F292&lt;='Data Dictionary'!$I$5,"1-30",IF(F292&lt;='Data Dictionary'!$I$6,"31-60",IF(F292&lt;='Data Dictionary'!$I$7,"61-90","90+")))))</f>
        <v>1-30</v>
      </c>
      <c r="H292" s="81" t="str">
        <f>'Normalized Data'!Y284</f>
        <v>Sales-and-AR.xlsx|Invoices|164</v>
      </c>
    </row>
    <row r="293">
      <c r="A293" s="81" t="str">
        <f>'Normalized Data'!C285</f>
        <v>INV-0161</v>
      </c>
      <c r="B293" s="84" t="n">
        <f>'Normalized Data'!Q285</f>
        <v>46259</v>
      </c>
      <c r="C293" s="87" t="n">
        <f>'Normalized Data'!O285</f>
        <v>93736.8</v>
      </c>
      <c r="D293" s="87" t="n">
        <f>SUMIFS('Normalized Data'!$R$304:$R$438,'Normalized Data'!$E$304:$E$438,A293,'Normalized Data'!$S$304:$S$438,"&lt;="&amp;'Summary'!$B$3)</f>
        <v>0</v>
      </c>
      <c r="E293" s="87" t="n">
        <f>MAX(0,C293-D293)</f>
        <v>93736.8</v>
      </c>
      <c r="F293" s="90" t="n">
        <f>IF(ISNUMBER(B293),MAX(0,'Summary'!$B$3-B293),"")</f>
        <v>6</v>
      </c>
      <c r="G293" s="81" t="str">
        <f>IF(F293="","INVALID_DATE",IF(F293=0,"Current",IF(F293&lt;='Data Dictionary'!$I$5,"1-30",IF(F293&lt;='Data Dictionary'!$I$6,"31-60",IF(F293&lt;='Data Dictionary'!$I$7,"61-90","90+")))))</f>
        <v>1-30</v>
      </c>
      <c r="H293" s="81" t="str">
        <f>'Normalized Data'!Y285</f>
        <v>Sales-and-AR.xlsx|Invoices|165</v>
      </c>
    </row>
    <row r="294">
      <c r="A294" s="81" t="str">
        <f>'Normalized Data'!C286</f>
        <v>INV-0162</v>
      </c>
      <c r="B294" s="84" t="n">
        <f>'Normalized Data'!Q286</f>
        <v>46275</v>
      </c>
      <c r="C294" s="87" t="n">
        <f>'Normalized Data'!O286</f>
        <v>101893.2</v>
      </c>
      <c r="D294" s="87" t="n">
        <f>SUMIFS('Normalized Data'!$R$304:$R$438,'Normalized Data'!$E$304:$E$438,A294,'Normalized Data'!$S$304:$S$438,"&lt;="&amp;'Summary'!$B$3)</f>
        <v>61135.92</v>
      </c>
      <c r="E294" s="87" t="n">
        <f>MAX(0,C294-D294)</f>
        <v>40757.28</v>
      </c>
      <c r="F294" s="90" t="n">
        <f>IF(ISNUMBER(B294),MAX(0,'Summary'!$B$3-B294),"")</f>
        <v>0</v>
      </c>
      <c r="G294" s="81" t="str">
        <f>IF(F294="","INVALID_DATE",IF(F294=0,"Current",IF(F294&lt;='Data Dictionary'!$I$5,"1-30",IF(F294&lt;='Data Dictionary'!$I$6,"31-60",IF(F294&lt;='Data Dictionary'!$I$7,"61-90","90+")))))</f>
        <v>INVALID_DATE</v>
      </c>
      <c r="H294" s="81" t="str">
        <f>'Normalized Data'!Y286</f>
        <v>Sales-and-AR.xlsx|Invoices|166</v>
      </c>
    </row>
    <row r="295">
      <c r="A295" s="81" t="str">
        <f>'Normalized Data'!C287</f>
        <v>INV-0163</v>
      </c>
      <c r="B295" s="84" t="n">
        <f>'Normalized Data'!Q287</f>
        <v>46246</v>
      </c>
      <c r="C295" s="87" t="n">
        <f>'Normalized Data'!O287</f>
        <v>109688</v>
      </c>
      <c r="D295" s="87" t="n">
        <f>SUMIFS('Normalized Data'!$R$304:$R$438,'Normalized Data'!$E$304:$E$438,A295,'Normalized Data'!$S$304:$S$438,"&lt;="&amp;'Summary'!$B$3)</f>
        <v>109688</v>
      </c>
      <c r="E295" s="87" t="n">
        <f>MAX(0,C295-D295)</f>
        <v>0</v>
      </c>
      <c r="F295" s="90" t="n">
        <f>IF(ISNUMBER(B295),MAX(0,'Summary'!$B$3-B295),"")</f>
        <v>19</v>
      </c>
      <c r="G295" s="81" t="str">
        <f>IF(F295="","INVALID_DATE",IF(F295=0,"Current",IF(F295&lt;='Data Dictionary'!$I$5,"1-30",IF(F295&lt;='Data Dictionary'!$I$6,"31-60",IF(F295&lt;='Data Dictionary'!$I$7,"61-90","90+")))))</f>
        <v>1-30</v>
      </c>
      <c r="H295" s="81" t="str">
        <f>'Normalized Data'!Y287</f>
        <v>Sales-and-AR.xlsx|Invoices|167</v>
      </c>
    </row>
    <row r="296">
      <c r="A296" s="81" t="str">
        <f>'Normalized Data'!C288</f>
        <v>INV-0164</v>
      </c>
      <c r="B296" s="84" t="n">
        <f>'Normalized Data'!Q288</f>
        <v>46262</v>
      </c>
      <c r="C296" s="87" t="n">
        <f>'Normalized Data'!O288</f>
        <v>118431.6</v>
      </c>
      <c r="D296" s="87" t="n">
        <f>SUMIFS('Normalized Data'!$R$304:$R$438,'Normalized Data'!$E$304:$E$438,A296,'Normalized Data'!$S$304:$S$438,"&lt;="&amp;'Summary'!$B$3)</f>
        <v>118431.6</v>
      </c>
      <c r="E296" s="87" t="n">
        <f>MAX(0,C296-D296)</f>
        <v>0</v>
      </c>
      <c r="F296" s="90" t="n">
        <f>IF(ISNUMBER(B296),MAX(0,'Summary'!$B$3-B296),"")</f>
        <v>3</v>
      </c>
      <c r="G296" s="81" t="str">
        <f>IF(F296="","INVALID_DATE",IF(F296=0,"Current",IF(F296&lt;='Data Dictionary'!$I$5,"1-30",IF(F296&lt;='Data Dictionary'!$I$6,"31-60",IF(F296&lt;='Data Dictionary'!$I$7,"61-90","90+")))))</f>
        <v>1-30</v>
      </c>
      <c r="H296" s="81" t="str">
        <f>'Normalized Data'!Y288</f>
        <v>Sales-and-AR.xlsx|Invoices|168</v>
      </c>
    </row>
    <row r="297">
      <c r="A297" s="81" t="str">
        <f>'Normalized Data'!C289</f>
        <v>INV-0165</v>
      </c>
      <c r="B297" s="84" t="n">
        <f>'Normalized Data'!Q289</f>
        <v>46278</v>
      </c>
      <c r="C297" s="87" t="n">
        <f>'Normalized Data'!O289</f>
        <v>126869.6</v>
      </c>
      <c r="D297" s="87" t="n">
        <f>SUMIFS('Normalized Data'!$R$304:$R$438,'Normalized Data'!$E$304:$E$438,A297,'Normalized Data'!$S$304:$S$438,"&lt;="&amp;'Summary'!$B$3)</f>
        <v>0</v>
      </c>
      <c r="E297" s="87" t="n">
        <f>MAX(0,C297-D297)</f>
        <v>126869.6</v>
      </c>
      <c r="F297" s="90" t="n">
        <f>IF(ISNUMBER(B297),MAX(0,'Summary'!$B$3-B297),"")</f>
        <v>0</v>
      </c>
      <c r="G297" s="81" t="str">
        <f>IF(F297="","INVALID_DATE",IF(F297=0,"Current",IF(F297&lt;='Data Dictionary'!$I$5,"1-30",IF(F297&lt;='Data Dictionary'!$I$6,"31-60",IF(F297&lt;='Data Dictionary'!$I$7,"61-90","90+")))))</f>
        <v>INVALID_DATE</v>
      </c>
      <c r="H297" s="81" t="str">
        <f>'Normalized Data'!Y289</f>
        <v>Sales-and-AR.xlsx|Invoices|169</v>
      </c>
    </row>
    <row r="298">
      <c r="A298" s="81" t="str">
        <f>'Normalized Data'!C290</f>
        <v>INV-0166</v>
      </c>
      <c r="B298" s="84" t="n">
        <f>'Normalized Data'!Q290</f>
        <v>46249</v>
      </c>
      <c r="C298" s="87" t="n">
        <f>'Normalized Data'!O290</f>
        <v>104587.2</v>
      </c>
      <c r="D298" s="87" t="n">
        <f>SUMIFS('Normalized Data'!$R$304:$R$438,'Normalized Data'!$E$304:$E$438,A298,'Normalized Data'!$S$304:$S$438,"&lt;="&amp;'Summary'!$B$3)</f>
        <v>104587.2</v>
      </c>
      <c r="E298" s="87" t="n">
        <f>MAX(0,C298-D298)</f>
        <v>0</v>
      </c>
      <c r="F298" s="90" t="n">
        <f>IF(ISNUMBER(B298),MAX(0,'Summary'!$B$3-B298),"")</f>
        <v>16</v>
      </c>
      <c r="G298" s="81" t="str">
        <f>IF(F298="","INVALID_DATE",IF(F298=0,"Current",IF(F298&lt;='Data Dictionary'!$I$5,"1-30",IF(F298&lt;='Data Dictionary'!$I$6,"31-60",IF(F298&lt;='Data Dictionary'!$I$7,"61-90","90+")))))</f>
        <v>1-30</v>
      </c>
      <c r="H298" s="81" t="str">
        <f>'Normalized Data'!Y290</f>
        <v>Sales-and-AR.xlsx|Invoices|170</v>
      </c>
    </row>
    <row r="299">
      <c r="A299" s="81" t="str">
        <f>'Normalized Data'!C291</f>
        <v>INV-0167</v>
      </c>
      <c r="B299" s="84" t="n">
        <f>'Normalized Data'!Q291</f>
        <v>46265</v>
      </c>
      <c r="C299" s="87" t="n">
        <f>'Normalized Data'!O291</f>
        <v>113346.4</v>
      </c>
      <c r="D299" s="87" t="n">
        <f>SUMIFS('Normalized Data'!$R$304:$R$438,'Normalized Data'!$E$304:$E$438,A299,'Normalized Data'!$S$304:$S$438,"&lt;="&amp;'Summary'!$B$3)</f>
        <v>113346.4</v>
      </c>
      <c r="E299" s="87" t="n">
        <f>MAX(0,C299-D299)</f>
        <v>0</v>
      </c>
      <c r="F299" s="90" t="n">
        <f>IF(ISNUMBER(B299),MAX(0,'Summary'!$B$3-B299),"")</f>
        <v>0</v>
      </c>
      <c r="G299" s="81" t="str">
        <f>IF(F299="","INVALID_DATE",IF(F299=0,"Current",IF(F299&lt;='Data Dictionary'!$I$5,"1-30",IF(F299&lt;='Data Dictionary'!$I$6,"31-60",IF(F299&lt;='Data Dictionary'!$I$7,"61-90","90+")))))</f>
        <v>INVALID_DATE</v>
      </c>
      <c r="H299" s="81" t="str">
        <f>'Normalized Data'!Y291</f>
        <v>Sales-and-AR.xlsx|Invoices|171</v>
      </c>
    </row>
    <row r="300">
      <c r="A300" s="81" t="str">
        <f>'Normalized Data'!C292</f>
        <v>INV-0168</v>
      </c>
      <c r="B300" s="84" t="n">
        <f>'Normalized Data'!Q292</f>
        <v>46281</v>
      </c>
      <c r="C300" s="87" t="n">
        <f>'Normalized Data'!O292</f>
        <v>122416</v>
      </c>
      <c r="D300" s="87" t="n">
        <f>SUMIFS('Normalized Data'!$R$304:$R$438,'Normalized Data'!$E$304:$E$438,A300,'Normalized Data'!$S$304:$S$438,"&lt;="&amp;'Summary'!$B$3)</f>
        <v>73449.6</v>
      </c>
      <c r="E300" s="87" t="n">
        <f>MAX(0,C300-D300)</f>
        <v>48966.399999999994</v>
      </c>
      <c r="F300" s="90" t="n">
        <f>IF(ISNUMBER(B300),MAX(0,'Summary'!$B$3-B300),"")</f>
        <v>0</v>
      </c>
      <c r="G300" s="81" t="str">
        <f>IF(F300="","INVALID_DATE",IF(F300=0,"Current",IF(F300&lt;='Data Dictionary'!$I$5,"1-30",IF(F300&lt;='Data Dictionary'!$I$6,"31-60",IF(F300&lt;='Data Dictionary'!$I$7,"61-90","90+")))))</f>
        <v>INVALID_DATE</v>
      </c>
      <c r="H300" s="81" t="str">
        <f>'Normalized Data'!Y292</f>
        <v>Sales-and-AR.xlsx|Invoices|172</v>
      </c>
    </row>
    <row r="301">
      <c r="A301" s="81" t="str">
        <f>'Normalized Data'!C293</f>
        <v>INV-0169</v>
      </c>
      <c r="B301" s="84" t="n">
        <f>'Normalized Data'!Q293</f>
        <v>46252</v>
      </c>
      <c r="C301" s="87" t="n">
        <f>'Normalized Data'!O293</f>
        <v>70392</v>
      </c>
      <c r="D301" s="87" t="n">
        <f>SUMIFS('Normalized Data'!$R$304:$R$438,'Normalized Data'!$E$304:$E$438,A301,'Normalized Data'!$S$304:$S$438,"&lt;="&amp;'Summary'!$B$3)</f>
        <v>0</v>
      </c>
      <c r="E301" s="87" t="n">
        <f>MAX(0,C301-D301)</f>
        <v>70392</v>
      </c>
      <c r="F301" s="90" t="n">
        <f>IF(ISNUMBER(B301),MAX(0,'Summary'!$B$3-B301),"")</f>
        <v>13</v>
      </c>
      <c r="G301" s="81" t="str">
        <f>IF(F301="","INVALID_DATE",IF(F301=0,"Current",IF(F301&lt;='Data Dictionary'!$I$5,"1-30",IF(F301&lt;='Data Dictionary'!$I$6,"31-60",IF(F301&lt;='Data Dictionary'!$I$7,"61-90","90+")))))</f>
        <v>1-30</v>
      </c>
      <c r="H301" s="81" t="str">
        <f>'Normalized Data'!Y293</f>
        <v>Sales-and-AR.xlsx|Invoices|173</v>
      </c>
    </row>
    <row r="302">
      <c r="A302" s="81" t="str">
        <f>'Normalized Data'!C294</f>
        <v>INV-0170</v>
      </c>
      <c r="B302" s="84" t="n">
        <f>'Normalized Data'!Q294</f>
        <v>46268</v>
      </c>
      <c r="C302" s="87" t="n">
        <f>'Normalized Data'!O294</f>
        <v>76419.2</v>
      </c>
      <c r="D302" s="87" t="n">
        <f>SUMIFS('Normalized Data'!$R$304:$R$438,'Normalized Data'!$E$304:$E$438,A302,'Normalized Data'!$S$304:$S$438,"&lt;="&amp;'Summary'!$B$3)</f>
        <v>76419.2</v>
      </c>
      <c r="E302" s="87" t="n">
        <f>MAX(0,C302-D302)</f>
        <v>0</v>
      </c>
      <c r="F302" s="90" t="n">
        <f>IF(ISNUMBER(B302),MAX(0,'Summary'!$B$3-B302),"")</f>
        <v>0</v>
      </c>
      <c r="G302" s="81" t="str">
        <f>IF(F302="","INVALID_DATE",IF(F302=0,"Current",IF(F302&lt;='Data Dictionary'!$I$5,"1-30",IF(F302&lt;='Data Dictionary'!$I$6,"31-60",IF(F302&lt;='Data Dictionary'!$I$7,"61-90","90+")))))</f>
        <v>INVALID_DATE</v>
      </c>
      <c r="H302" s="81" t="str">
        <f>'Normalized Data'!Y294</f>
        <v>Sales-and-AR.xlsx|Invoices|174</v>
      </c>
    </row>
    <row r="303">
      <c r="A303" s="81" t="str">
        <f>'Normalized Data'!C295</f>
        <v>INV-0171</v>
      </c>
      <c r="B303" s="84" t="n">
        <f>'Normalized Data'!Q295</f>
        <v>46284</v>
      </c>
      <c r="C303" s="87" t="n">
        <f>'Normalized Data'!O295</f>
        <v>65318.4</v>
      </c>
      <c r="D303" s="87" t="n">
        <f>SUMIFS('Normalized Data'!$R$304:$R$438,'Normalized Data'!$E$304:$E$438,A303,'Normalized Data'!$S$304:$S$438,"&lt;="&amp;'Summary'!$B$3)</f>
        <v>65318.4</v>
      </c>
      <c r="E303" s="87" t="n">
        <f>MAX(0,C303-D303)</f>
        <v>0</v>
      </c>
      <c r="F303" s="90" t="n">
        <f>IF(ISNUMBER(B303),MAX(0,'Summary'!$B$3-B303),"")</f>
        <v>0</v>
      </c>
      <c r="G303" s="81" t="str">
        <f>IF(F303="","INVALID_DATE",IF(F303=0,"Current",IF(F303&lt;='Data Dictionary'!$I$5,"1-30",IF(F303&lt;='Data Dictionary'!$I$6,"31-60",IF(F303&lt;='Data Dictionary'!$I$7,"61-90","90+")))))</f>
        <v>INVALID_DATE</v>
      </c>
      <c r="H303" s="81" t="str">
        <f>'Normalized Data'!Y295</f>
        <v>Sales-and-AR.xlsx|Invoices|175</v>
      </c>
    </row>
    <row r="304">
      <c r="A304" s="81" t="str">
        <f>'Normalized Data'!C296</f>
        <v>INV-0172</v>
      </c>
      <c r="B304" s="84" t="n">
        <f>'Normalized Data'!Q296</f>
        <v>46255</v>
      </c>
      <c r="C304" s="87" t="n">
        <f>'Normalized Data'!O296</f>
        <v>71896</v>
      </c>
      <c r="D304" s="87" t="n">
        <f>SUMIFS('Normalized Data'!$R$304:$R$438,'Normalized Data'!$E$304:$E$438,A304,'Normalized Data'!$S$304:$S$438,"&lt;="&amp;'Summary'!$B$3)</f>
        <v>71896</v>
      </c>
      <c r="E304" s="87" t="n">
        <f>MAX(0,C304-D304)</f>
        <v>0</v>
      </c>
      <c r="F304" s="90" t="n">
        <f>IF(ISNUMBER(B304),MAX(0,'Summary'!$B$3-B304),"")</f>
        <v>10</v>
      </c>
      <c r="G304" s="81" t="str">
        <f>IF(F304="","INVALID_DATE",IF(F304=0,"Current",IF(F304&lt;='Data Dictionary'!$I$5,"1-30",IF(F304&lt;='Data Dictionary'!$I$6,"31-60",IF(F304&lt;='Data Dictionary'!$I$7,"61-90","90+")))))</f>
        <v>1-30</v>
      </c>
      <c r="H304" s="81" t="str">
        <f>'Normalized Data'!Y296</f>
        <v>Sales-and-AR.xlsx|Invoices|176</v>
      </c>
    </row>
    <row r="305">
      <c r="A305" s="81" t="str">
        <f>'Normalized Data'!C297</f>
        <v>INV-0173</v>
      </c>
      <c r="B305" s="84" t="n">
        <f>'Normalized Data'!Q297</f>
        <v>46271</v>
      </c>
      <c r="C305" s="87" t="n">
        <f>'Normalized Data'!O297</f>
        <v>78224</v>
      </c>
      <c r="D305" s="87" t="n">
        <f>SUMIFS('Normalized Data'!$R$304:$R$438,'Normalized Data'!$E$304:$E$438,A305,'Normalized Data'!$S$304:$S$438,"&lt;="&amp;'Summary'!$B$3)</f>
        <v>0</v>
      </c>
      <c r="E305" s="87" t="n">
        <f>MAX(0,C305-D305)</f>
        <v>78224</v>
      </c>
      <c r="F305" s="90" t="n">
        <f>IF(ISNUMBER(B305),MAX(0,'Summary'!$B$3-B305),"")</f>
        <v>0</v>
      </c>
      <c r="G305" s="81" t="str">
        <f>IF(F305="","INVALID_DATE",IF(F305=0,"Current",IF(F305&lt;='Data Dictionary'!$I$5,"1-30",IF(F305&lt;='Data Dictionary'!$I$6,"31-60",IF(F305&lt;='Data Dictionary'!$I$7,"61-90","90+")))))</f>
        <v>INVALID_DATE</v>
      </c>
      <c r="H305" s="81" t="str">
        <f>'Normalized Data'!Y297</f>
        <v>Sales-and-AR.xlsx|Invoices|177</v>
      </c>
    </row>
    <row r="306">
      <c r="A306" s="81" t="str">
        <f>'Normalized Data'!C298</f>
        <v>INV-0174</v>
      </c>
      <c r="B306" s="84" t="n">
        <f>'Normalized Data'!Q298</f>
        <v>46287</v>
      </c>
      <c r="C306" s="87" t="n">
        <f>'Normalized Data'!O298</f>
        <v>85394.4</v>
      </c>
      <c r="D306" s="87" t="n">
        <f>SUMIFS('Normalized Data'!$R$304:$R$438,'Normalized Data'!$E$304:$E$438,A306,'Normalized Data'!$S$304:$S$438,"&lt;="&amp;'Summary'!$B$3)</f>
        <v>85394.4</v>
      </c>
      <c r="E306" s="87" t="n">
        <f>MAX(0,C306-D306)</f>
        <v>0</v>
      </c>
      <c r="F306" s="90" t="n">
        <f>IF(ISNUMBER(B306),MAX(0,'Summary'!$B$3-B306),"")</f>
        <v>0</v>
      </c>
      <c r="G306" s="81" t="str">
        <f>IF(F306="","INVALID_DATE",IF(F306=0,"Current",IF(F306&lt;='Data Dictionary'!$I$5,"1-30",IF(F306&lt;='Data Dictionary'!$I$6,"31-60",IF(F306&lt;='Data Dictionary'!$I$7,"61-90","90+")))))</f>
        <v>INVALID_DATE</v>
      </c>
      <c r="H306" s="81" t="str">
        <f>'Normalized Data'!Y298</f>
        <v>Sales-and-AR.xlsx|Invoices|178</v>
      </c>
    </row>
    <row r="307">
      <c r="A307" s="81" t="str">
        <f>'Normalized Data'!C299</f>
        <v>INV-0175</v>
      </c>
      <c r="B307" s="84" t="n">
        <f>'Normalized Data'!Q299</f>
        <v>46258</v>
      </c>
      <c r="C307" s="87" t="n">
        <f>'Normalized Data'!O299</f>
        <v>90420</v>
      </c>
      <c r="D307" s="87" t="n">
        <f>SUMIFS('Normalized Data'!$R$304:$R$438,'Normalized Data'!$E$304:$E$438,A307,'Normalized Data'!$S$304:$S$438,"&lt;="&amp;'Summary'!$B$3)</f>
        <v>54252</v>
      </c>
      <c r="E307" s="87" t="n">
        <f>MAX(0,C307-D307)</f>
        <v>36168</v>
      </c>
      <c r="F307" s="90" t="n">
        <f>IF(ISNUMBER(B307),MAX(0,'Summary'!$B$3-B307),"")</f>
        <v>7</v>
      </c>
      <c r="G307" s="81" t="str">
        <f>IF(F307="","INVALID_DATE",IF(F307=0,"Current",IF(F307&lt;='Data Dictionary'!$I$5,"1-30",IF(F307&lt;='Data Dictionary'!$I$6,"31-60",IF(F307&lt;='Data Dictionary'!$I$7,"61-90","90+")))))</f>
        <v>1-30</v>
      </c>
      <c r="H307" s="81" t="str">
        <f>'Normalized Data'!Y299</f>
        <v>Sales-and-AR.xlsx|Invoices|179</v>
      </c>
    </row>
    <row r="308">
      <c r="A308" s="81" t="str">
        <f>'Normalized Data'!C300</f>
        <v>INV-0176</v>
      </c>
      <c r="B308" s="84" t="n">
        <f>'Normalized Data'!Q300</f>
        <v>46274</v>
      </c>
      <c r="C308" s="87" t="n">
        <f>'Normalized Data'!O300</f>
        <v>76773.6</v>
      </c>
      <c r="D308" s="87" t="n">
        <f>SUMIFS('Normalized Data'!$R$304:$R$438,'Normalized Data'!$E$304:$E$438,A308,'Normalized Data'!$S$304:$S$438,"&lt;="&amp;'Summary'!$B$3)</f>
        <v>76773.6</v>
      </c>
      <c r="E308" s="87" t="n">
        <f>MAX(0,C308-D308)</f>
        <v>0</v>
      </c>
      <c r="F308" s="90" t="n">
        <f>IF(ISNUMBER(B308),MAX(0,'Summary'!$B$3-B308),"")</f>
        <v>0</v>
      </c>
      <c r="G308" s="81" t="str">
        <f>IF(F308="","INVALID_DATE",IF(F308=0,"Current",IF(F308&lt;='Data Dictionary'!$I$5,"1-30",IF(F308&lt;='Data Dictionary'!$I$6,"31-60",IF(F308&lt;='Data Dictionary'!$I$7,"61-90","90+")))))</f>
        <v>INVALID_DATE</v>
      </c>
      <c r="H308" s="81" t="str">
        <f>'Normalized Data'!Y300</f>
        <v>Sales-and-AR.xlsx|Invoices|180</v>
      </c>
    </row>
    <row r="309">
      <c r="A309" s="81" t="str">
        <f>'Normalized Data'!C301</f>
        <v>INV-0178</v>
      </c>
      <c r="B309" s="84" t="n">
        <f>'Normalized Data'!Q301</f>
        <v>46261</v>
      </c>
      <c r="C309" s="87" t="n">
        <f>'Normalized Data'!O301</f>
        <v>90280</v>
      </c>
      <c r="D309" s="87" t="n">
        <f>SUMIFS('Normalized Data'!$R$304:$R$438,'Normalized Data'!$E$304:$E$438,A309,'Normalized Data'!$S$304:$S$438,"&lt;="&amp;'Summary'!$B$3)</f>
        <v>90280</v>
      </c>
      <c r="E309" s="87" t="n">
        <f>MAX(0,C309-D309)</f>
        <v>0</v>
      </c>
      <c r="F309" s="90" t="n">
        <f>IF(ISNUMBER(B309),MAX(0,'Summary'!$B$3-B309),"")</f>
        <v>4</v>
      </c>
      <c r="G309" s="81" t="str">
        <f>IF(F309="","INVALID_DATE",IF(F309=0,"Current",IF(F309&lt;='Data Dictionary'!$I$5,"1-30",IF(F309&lt;='Data Dictionary'!$I$6,"31-60",IF(F309&lt;='Data Dictionary'!$I$7,"61-90","90+")))))</f>
        <v>1-30</v>
      </c>
      <c r="H309" s="81" t="str">
        <f>'Normalized Data'!Y301</f>
        <v>Sales-and-AR.xlsx|Invoices|182</v>
      </c>
    </row>
    <row r="310">
      <c r="A310" s="81" t="str">
        <f>'Normalized Data'!C302</f>
        <v>INV-0179</v>
      </c>
      <c r="B310" s="84" t="n">
        <f>'Normalized Data'!Q302</f>
        <v>46277</v>
      </c>
      <c r="C310" s="87" t="n">
        <f>'Normalized Data'!O302</f>
        <v>98053.2</v>
      </c>
      <c r="D310" s="87" t="n">
        <f>SUMIFS('Normalized Data'!$R$304:$R$438,'Normalized Data'!$E$304:$E$438,A310,'Normalized Data'!$S$304:$S$438,"&lt;="&amp;'Summary'!$B$3)</f>
        <v>98053.2</v>
      </c>
      <c r="E310" s="87" t="n">
        <f>MAX(0,C310-D310)</f>
        <v>0</v>
      </c>
      <c r="F310" s="90" t="n">
        <f>IF(ISNUMBER(B310),MAX(0,'Summary'!$B$3-B310),"")</f>
        <v>0</v>
      </c>
      <c r="G310" s="81" t="str">
        <f>IF(F310="","INVALID_DATE",IF(F310=0,"Current",IF(F310&lt;='Data Dictionary'!$I$5,"1-30",IF(F310&lt;='Data Dictionary'!$I$6,"31-60",IF(F310&lt;='Data Dictionary'!$I$7,"61-90","90+")))))</f>
        <v>INVALID_DATE</v>
      </c>
      <c r="H310" s="81" t="str">
        <f>'Normalized Data'!Y302</f>
        <v>Sales-and-AR.xlsx|Invoices|183</v>
      </c>
    </row>
    <row r="311">
      <c r="A311" s="82" t="str">
        <f>'Normalized Data'!C303</f>
        <v>INV-0180</v>
      </c>
      <c r="B311" s="85" t="n">
        <f>'Normalized Data'!Q303</f>
        <v>46293</v>
      </c>
      <c r="C311" s="88" t="n">
        <f>'Normalized Data'!O303</f>
        <v>106136.8</v>
      </c>
      <c r="D311" s="88" t="n">
        <f>SUMIFS('Normalized Data'!$R$304:$R$438,'Normalized Data'!$E$304:$E$438,A311,'Normalized Data'!$S$304:$S$438,"&lt;="&amp;'Summary'!$B$3)</f>
        <v>106136.8</v>
      </c>
      <c r="E311" s="88" t="n">
        <f>MAX(0,C311-D311)</f>
        <v>0</v>
      </c>
      <c r="F311" s="91" t="n">
        <f>IF(ISNUMBER(B311),MAX(0,'Summary'!$B$3-B311),"")</f>
        <v>0</v>
      </c>
      <c r="G311" s="82" t="str">
        <f>IF(F311="","INVALID_DATE",IF(F311=0,"Current",IF(F311&lt;='Data Dictionary'!$I$5,"1-30",IF(F311&lt;='Data Dictionary'!$I$6,"31-60",IF(F311&lt;='Data Dictionary'!$I$7,"61-90","90+")))))</f>
        <v>INVALID_DATE</v>
      </c>
      <c r="H311" s="82" t="str">
        <f>'Normalized Data'!Y303</f>
        <v>Sales-and-AR.xlsx|Invoices|184</v>
      </c>
    </row>
  </sheetData>
  <mergeCells>
    <mergeCell ref="A1:P1"/>
    <mergeCell ref="A2:P2"/>
    <mergeCell ref="A130:H130"/>
  </mergeCells>
  <conditionalFormatting sqref="I5:I124">
    <cfRule type="containsBlanks" dxfId="0" priority="1"/>
  </conditionalFormatting>
  <conditionalFormatting sqref="G133:G311">
    <cfRule type="containsText" dxfId="1" priority="2" operator="containsText" text="INVALID_DATE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Views>
    <sheetView showGridLines="0" workbookViewId="0"/>
  </sheetViews>
  <sheetFormatPr defaultRowHeight="15"/>
  <cols>
    <col min="1" max="1" width="34" hidden="0" customWidth="1"/>
    <col min="2" max="2" width="24" hidden="0" customWidth="1"/>
    <col min="3" max="3" width="16" hidden="0" customWidth="1"/>
    <col min="4" max="4" width="18" hidden="0" customWidth="1"/>
    <col min="5" max="5" width="60" hidden="0" customWidth="1"/>
    <col min="8" max="8" width="24" hidden="0" customWidth="1"/>
    <col min="9" max="9" width="12" hidden="0" customWidth="1"/>
    <col min="10" max="10" width="48" hidden="0" customWidth="1"/>
    <col min="6" max="6" width="14" hidden="0" customWidth="1"/>
    <col min="7" max="7" width="34" hidden="0" customWidth="1"/>
  </cols>
  <sheetData>
    <row r="1" ht="32" customHeight="1">
      <c r="A1" s="3" t="str">
        <v>SUMMARY · ACCOUNTING CONTROL READOUT</v>
      </c>
      <c r="B1" s="3"/>
      <c r="C1" s="3"/>
      <c r="D1" s="3"/>
      <c r="E1" s="3"/>
    </row>
    <row r="2" ht="34" customHeight="1">
      <c r="A2" s="7" t="str">
        <v>Owner: Finance Workshop Lead · Version 1.0 · Scenario: synthetic training · Model status depends on visible checks.</v>
      </c>
      <c r="B2" s="7"/>
      <c r="C2" s="7"/>
      <c r="D2" s="7"/>
      <c r="E2" s="7"/>
    </row>
    <row r="3">
      <c r="A3" t="str">
        <v>As of</v>
      </c>
      <c r="B3" s="93" t="n">
        <v>46265</v>
      </c>
    </row>
    <row r="4" ht="32" customHeight="1">
      <c r="A4" s="16" t="str">
        <v>metric</v>
      </c>
      <c r="B4" s="17" t="str">
        <v>value</v>
      </c>
      <c r="C4" s="17" t="str">
        <v>unit</v>
      </c>
      <c r="D4" s="17" t="str">
        <v>class</v>
      </c>
      <c r="E4" s="18" t="str">
        <v>notes</v>
      </c>
      <c r="H4" s="77" t="str">
        <v>classification</v>
      </c>
      <c r="I4" s="77" t="str">
        <v>rows</v>
      </c>
      <c r="J4" s="77" t="str">
        <v>control</v>
      </c>
    </row>
    <row r="5" ht="20" customHeight="1">
      <c r="A5" s="23" t="str">
        <v>MODEL STATUS</v>
      </c>
      <c r="B5" s="94" t="str">
        <f>IF(COUNTIF(F21:F27,"FAIL")&gt;0,"FAIL","PASS WITH TRACEABLE EXCEPTIONS")</f>
        <v>PASS WITH TRACEABLE EXCEPTIONS</v>
      </c>
      <c r="C5" s="23" t="str"/>
      <c r="D5" s="23" t="str">
        <v>Output</v>
      </c>
      <c r="E5" s="23" t="str">
        <v>PASS only when all reconciliation checks pass</v>
      </c>
      <c r="H5" s="19" t="str">
        <v>input</v>
      </c>
      <c r="I5" s="19" t="n">
        <v>436</v>
      </c>
      <c r="J5" s="19" t="str">
        <v>physical canonical input rows</v>
      </c>
    </row>
    <row r="6" ht="20" customHeight="1">
      <c r="A6" s="26" t="str">
        <v>Included lots</v>
      </c>
      <c r="B6" s="95" t="n">
        <f>COUNTA('Calculations'!A5:A124)</f>
        <v>120</v>
      </c>
      <c r="C6" s="26" t="str">
        <v>lots</v>
      </c>
      <c r="D6" s="26" t="str">
        <v>Output</v>
      </c>
      <c r="E6" s="26" t="str">
        <v>Count of lot calculation rows</v>
      </c>
      <c r="H6" s="19" t="str">
        <v>included</v>
      </c>
      <c r="I6" s="19" t="n">
        <v>434</v>
      </c>
      <c r="J6" s="19" t="str">
        <v>normalized rows</v>
      </c>
    </row>
    <row r="7" ht="20" customHeight="1">
      <c r="A7" s="24" t="str">
        <v>Purchase cost</v>
      </c>
      <c r="B7" s="98" t="n">
        <f>SUM('Calculations'!B5:B124)</f>
        <v>11877000</v>
      </c>
      <c r="C7" s="24" t="str">
        <v>THB</v>
      </c>
      <c r="D7" s="24" t="str">
        <v>Output</v>
      </c>
      <c r="E7" s="24" t="str">
        <v>Source-linked</v>
      </c>
      <c r="H7" s="19" t="str">
        <v>duplicate</v>
      </c>
      <c r="I7" s="19" t="n">
        <v>0</v>
      </c>
      <c r="J7" s="19" t="str">
        <v>canonical duplicates</v>
      </c>
    </row>
    <row r="8" ht="20" customHeight="1">
      <c r="A8" s="26" t="str">
        <v>Landed cost</v>
      </c>
      <c r="B8" s="99" t="n">
        <f>SUM('Calculations'!G5:G124)</f>
        <v>14291850</v>
      </c>
      <c r="C8" s="26" t="str">
        <v>THB</v>
      </c>
      <c r="D8" s="26" t="str">
        <v>Output</v>
      </c>
      <c r="E8" s="26" t="str">
        <v>Purchase + import + cutting + certificate + logistics</v>
      </c>
      <c r="H8" s="19" t="str">
        <v>invalid</v>
      </c>
      <c r="I8" s="19" t="n">
        <v>2</v>
      </c>
      <c r="J8" s="19" t="str">
        <v>invalid canonical rows</v>
      </c>
    </row>
    <row r="9" ht="20" customHeight="1">
      <c r="A9" s="24" t="str">
        <v>Total carat</v>
      </c>
      <c r="B9" s="96" t="n">
        <f>SUM('Calculations'!H5:H124)</f>
        <v>103.58</v>
      </c>
      <c r="C9" s="24" t="str">
        <v>carat</v>
      </c>
      <c r="D9" s="24" t="str">
        <v>Output</v>
      </c>
      <c r="E9" s="24" t="str">
        <v>Zero-carat rows remain explicit exceptions</v>
      </c>
      <c r="H9" s="19" t="str">
        <v>excluded</v>
      </c>
      <c r="I9" s="19" t="n">
        <v>0</v>
      </c>
      <c r="J9" s="19" t="str">
        <v>explicit exclusions</v>
      </c>
    </row>
    <row r="10" ht="20" customHeight="1">
      <c r="A10" s="26" t="str">
        <v>Landed cost / lot</v>
      </c>
      <c r="B10" s="100" t="n">
        <f>IF(B6=0,"",B8/B6)</f>
        <v>119098.75</v>
      </c>
      <c r="C10" s="26" t="str">
        <v>THB/lot</v>
      </c>
      <c r="D10" s="26" t="str">
        <v>Output</v>
      </c>
      <c r="E10" s="26" t="str">
        <v>Guarded denominator</v>
      </c>
      <c r="H10" s="19" t="str">
        <v>difference</v>
      </c>
      <c r="I10" s="19" t="n">
        <f>I5-SUM(I6:I9)</f>
        <v>0</v>
      </c>
      <c r="J10" s="19" t="str">
        <v>input = included + duplicate + invalid + excluded</v>
      </c>
    </row>
    <row r="11" ht="20" customHeight="1">
      <c r="A11" s="24" t="str">
        <v>Landed cost / carat</v>
      </c>
      <c r="B11" s="101" t="n">
        <f>IF(B9=0,"",B8/B9)</f>
        <v>137978.85692218575</v>
      </c>
      <c r="C11" s="24" t="str">
        <v>THB/carat</v>
      </c>
      <c r="D11" s="24" t="str">
        <v>Output</v>
      </c>
      <c r="E11" s="24" t="str">
        <v>Guarded denominator</v>
      </c>
    </row>
    <row r="12" ht="20" customHeight="1">
      <c r="A12" s="26" t="str">
        <v>Processing variance</v>
      </c>
      <c r="B12" s="100" t="n">
        <f>SUM('Calculations'!L5:L124)</f>
        <v>16200</v>
      </c>
      <c r="C12" s="26" t="str">
        <v>THB</v>
      </c>
      <c r="D12" s="26" t="str">
        <v>Output</v>
      </c>
      <c r="E12" s="26" t="str">
        <v>Actual processing - expected</v>
      </c>
    </row>
    <row r="13" ht="20" customHeight="1">
      <c r="A13" s="24" t="str">
        <v>Sales amount</v>
      </c>
      <c r="B13" s="101" t="n">
        <f>SUM('Calculations'!M5:M124)</f>
        <v>16838975.600000005</v>
      </c>
      <c r="C13" s="24" t="str">
        <v>THB</v>
      </c>
      <c r="D13" s="24" t="str">
        <v>Output</v>
      </c>
      <c r="E13" s="24" t="str">
        <v>Invoice total</v>
      </c>
    </row>
    <row r="14" ht="20" customHeight="1">
      <c r="A14" s="26" t="str">
        <v>Gross margin</v>
      </c>
      <c r="B14" s="100" t="n">
        <f>SUM('Calculations'!N5:N124)</f>
        <v>2547125.6</v>
      </c>
      <c r="C14" s="26" t="str">
        <v>THB</v>
      </c>
      <c r="D14" s="26" t="str">
        <v>Output</v>
      </c>
      <c r="E14" s="26" t="str">
        <v>Sales - landed cost</v>
      </c>
    </row>
    <row r="15" ht="20" customHeight="1">
      <c r="A15" s="24" t="str">
        <v>Open AR</v>
      </c>
      <c r="B15" s="101" t="n">
        <f>SUM('Calculations'!E133:E311)</f>
        <v>5007364.72</v>
      </c>
      <c r="C15" s="24" t="str">
        <v>THB</v>
      </c>
      <c r="D15" s="24" t="str">
        <v>Output</v>
      </c>
      <c r="E15" s="24" t="str">
        <v>Invoice less matched payments</v>
      </c>
    </row>
    <row r="16" ht="20" customHeight="1">
      <c r="A16" s="38" t="str">
        <v>Document completeness</v>
      </c>
      <c r="B16" s="102" t="n">
        <f>IF(SUM('Normalized Data'!T5:T438)=0,"",SUM('Normalized Data'!U5:U438)/SUM('Normalized Data'!T5:T438))</f>
        <v>0.9833333333333333</v>
      </c>
      <c r="C16" s="38" t="str">
        <v>%</v>
      </c>
      <c r="D16" s="38" t="str">
        <v>Output</v>
      </c>
      <c r="E16" s="38" t="str">
        <v>Completed / required</v>
      </c>
    </row>
    <row r="19">
      <c r="A19" s="35" t="str">
        <v>VISIBLE CHECKS · ACTUAL / EXPECTED / DIFFERENCE / TOLERANCE</v>
      </c>
      <c r="B19" s="35"/>
      <c r="C19" s="35"/>
      <c r="D19" s="35"/>
      <c r="E19" s="35"/>
      <c r="F19" s="35"/>
      <c r="G19" s="35"/>
    </row>
    <row r="20">
      <c r="A20" s="77" t="str">
        <v>check</v>
      </c>
      <c r="B20" s="77" t="str">
        <v>actual</v>
      </c>
      <c r="C20" s="77" t="str">
        <v>expected</v>
      </c>
      <c r="D20" s="77" t="str">
        <v>difference</v>
      </c>
      <c r="E20" s="77" t="str">
        <v>tolerance</v>
      </c>
      <c r="F20" s="77" t="str">
        <v>status</v>
      </c>
      <c r="G20" s="77" t="str">
        <v>where_to_fix</v>
      </c>
    </row>
    <row r="21">
      <c r="A21" t="str">
        <v>Canonical classification equation</v>
      </c>
      <c r="B21" s="103" t="n">
        <f>I10</f>
        <v>0</v>
      </c>
      <c r="C21" s="103" t="n">
        <v>0</v>
      </c>
      <c r="D21" s="103" t="n">
        <f>B21-C21</f>
        <v>0</v>
      </c>
      <c r="E21" s="103" t="n">
        <v>0</v>
      </c>
      <c r="F21" s="103" t="str">
        <f>IF(ABS(D21)&lt;=E21,"PASS","FAIL")</f>
        <v>PASS</v>
      </c>
      <c r="G21" t="str">
        <v>Summary H5:J10</v>
      </c>
    </row>
    <row r="22">
      <c r="A22" t="str">
        <v>Normalized included rows</v>
      </c>
      <c r="B22" s="103" t="n">
        <f>COUNTA('Normalized Data'!Y5:Y438)</f>
        <v>434</v>
      </c>
      <c r="C22" s="103" t="n">
        <v>434</v>
      </c>
      <c r="D22" s="103" t="n">
        <f>B22-C22</f>
        <v>0</v>
      </c>
      <c r="E22" s="103" t="n">
        <v>0</v>
      </c>
      <c r="F22" s="103" t="str">
        <f>IF(ABS(D22)&lt;=E22,"PASS","FAIL")</f>
        <v>PASS</v>
      </c>
      <c r="G22" t="str">
        <v>Normalized Data source trace</v>
      </c>
    </row>
    <row r="23">
      <c r="A23" t="str">
        <v>Landed cost components</v>
      </c>
      <c r="B23" s="103" t="n">
        <f>B8</f>
        <v>14291850</v>
      </c>
      <c r="C23" s="103" t="n">
        <f>SUM('Calculations'!B5:F124)</f>
        <v>14291850</v>
      </c>
      <c r="D23" s="103" t="n">
        <f>B23-C23</f>
        <v>0</v>
      </c>
      <c r="E23" s="103" t="n">
        <v>0.01</v>
      </c>
      <c r="F23" s="103" t="str">
        <f>IF(ABS(D23)&lt;=E23,"PASS","FAIL")</f>
        <v>PASS</v>
      </c>
      <c r="G23" t="str">
        <v>Calculations lot schedule</v>
      </c>
    </row>
    <row r="24">
      <c r="A24" t="str">
        <v>Derived exception inventory</v>
      </c>
      <c r="B24" s="103" t="n">
        <f>COUNTA('Exceptions'!A5:A9)</f>
        <v>5</v>
      </c>
      <c r="C24" s="103" t="n">
        <v>5</v>
      </c>
      <c r="D24" s="103" t="n">
        <f>B24-C24</f>
        <v>0</v>
      </c>
      <c r="E24" s="103" t="n">
        <v>0</v>
      </c>
      <c r="F24" s="103" t="str">
        <f>IF(ABS(D24)&lt;=E24,"PASS","FAIL")</f>
        <v>PASS</v>
      </c>
      <c r="G24" t="str">
        <v>Exceptions sheet</v>
      </c>
    </row>
    <row r="25">
      <c r="A25" t="str">
        <v>Source trace blank cells</v>
      </c>
      <c r="B25" s="103" t="n">
        <f>COUNTBLANK('Normalized Data'!V5:Y438)</f>
        <v>0</v>
      </c>
      <c r="C25" s="103" t="n">
        <v>0</v>
      </c>
      <c r="D25" s="103" t="n">
        <f>B25-C25</f>
        <v>0</v>
      </c>
      <c r="E25" s="103" t="n">
        <v>0</v>
      </c>
      <c r="F25" s="103" t="str">
        <f>IF(ABS(D25)&lt;=E25,"PASS","FAIL")</f>
        <v>PASS</v>
      </c>
      <c r="G25" t="str">
        <v>Normalized Data columns V:Y</v>
      </c>
    </row>
    <row r="26">
      <c r="A26" t="str">
        <v>AR schedule reconciliation</v>
      </c>
      <c r="B26" s="103" t="n">
        <f>SUM('Calculations'!E133:E311)</f>
        <v>5007364.72</v>
      </c>
      <c r="C26" s="103" t="n">
        <v>5007364.72</v>
      </c>
      <c r="D26" s="103" t="n">
        <f>B26-C26</f>
        <v>0</v>
      </c>
      <c r="E26" s="103" t="n">
        <v>0.01</v>
      </c>
      <c r="F26" s="103" t="str">
        <f>IF(ABS(D26)&lt;=E26,"PASS","FAIL")</f>
        <v>PASS</v>
      </c>
      <c r="G26" t="str">
        <v>Calculations AR schedule</v>
      </c>
    </row>
    <row r="27">
      <c r="A27" t="str">
        <v>Margin schedule reconciliation</v>
      </c>
      <c r="B27" s="103" t="n">
        <f>SUM('Calculations'!N5:N124)</f>
        <v>2547125.6</v>
      </c>
      <c r="C27" s="103" t="n">
        <v>2547125.6</v>
      </c>
      <c r="D27" s="103" t="n">
        <f>B27-C27</f>
        <v>0</v>
      </c>
      <c r="E27" s="103" t="n">
        <v>0.01</v>
      </c>
      <c r="F27" s="103" t="str">
        <f>IF(ABS(D27)&lt;=E27,"PASS","FAIL")</f>
        <v>PASS</v>
      </c>
      <c r="G27" t="str">
        <v>Calculations lot schedule</v>
      </c>
    </row>
  </sheetData>
  <mergeCells>
    <mergeCell ref="A1:E1"/>
    <mergeCell ref="A2:E2"/>
    <mergeCell ref="A19:G19"/>
  </mergeCells>
  <conditionalFormatting sqref="F21:F27">
    <cfRule type="containsText" dxfId="2" priority="1" operator="containsText" text="PASS"/>
    <cfRule type="containsText" dxfId="3" priority="2" operator="containsText" text="FAIL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>
  <sheetViews>
    <sheetView showGridLines="0" workbookViewId="0"/>
  </sheetViews>
  <sheetFormatPr defaultRowHeight="15"/>
  <cols>
    <col min="12" max="12" width="20" hidden="0" customWidth="1"/>
    <col min="13" max="13" width="12" hidden="0" customWidth="1"/>
    <col min="14" max="14" width="14" hidden="0" customWidth="1"/>
    <col min="1" max="1" width="28" hidden="0" customWidth="1"/>
    <col min="2" max="2" width="20" hidden="0" customWidth="1"/>
  </cols>
  <sheetData>
    <row r="1">
      <c r="A1" s="113" t="str">
        <v>ACCOUNTING INSIGHTS DASHBOARD · REVIEW EVIDENCE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>
      <c r="A2" s="5" t="str">
        <v>Synthetic training · As of 2026-08-31 · No ERP posting · Resolve exceptions before human approval.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>
      <c r="A4" s="77" t="str">
        <v>KPI</v>
      </c>
      <c r="B4" s="77" t="str">
        <v>Value</v>
      </c>
      <c r="L4" s="77" t="str">
        <v>Classification</v>
      </c>
      <c r="M4" s="77" t="str">
        <v>Rows</v>
      </c>
      <c r="N4" s="77" t="str">
        <v>Status</v>
      </c>
    </row>
    <row r="5">
      <c r="A5" s="115" t="str">
        <v>Model status</v>
      </c>
      <c r="B5" s="116" t="str">
        <f>IF(LEFT('Summary'!B5,4)="PASS","PASS · "&amp;COUNTA('Exceptions'!A5:A9)&amp;" EXCEPTIONS","FAIL")</f>
        <v>PASS · 5 EXCEPTIONS</v>
      </c>
      <c r="L5" s="119" t="str">
        <v>Input</v>
      </c>
      <c r="M5" s="119" t="n">
        <v>436</v>
      </c>
      <c r="N5" s="119" t="str">
        <v>CONTROL</v>
      </c>
    </row>
    <row r="6">
      <c r="A6" s="115" t="str">
        <v>Landed cost (THB)</v>
      </c>
      <c r="B6" s="117" t="n">
        <f>'Summary'!B8</f>
        <v>14291850</v>
      </c>
      <c r="L6" s="119" t="str">
        <v>Included</v>
      </c>
      <c r="M6" s="119" t="n">
        <v>434</v>
      </c>
      <c r="N6" s="119" t="str">
        <v>CONTROL</v>
      </c>
    </row>
    <row r="7">
      <c r="A7" s="115" t="str">
        <v>Gross margin (THB)</v>
      </c>
      <c r="B7" s="117" t="n">
        <f>'Summary'!B14</f>
        <v>2547125.6</v>
      </c>
      <c r="L7" s="119" t="str">
        <v>Duplicate</v>
      </c>
      <c r="M7" s="119" t="n">
        <v>0</v>
      </c>
      <c r="N7" s="119" t="str">
        <v>CONTROL</v>
      </c>
    </row>
    <row r="8">
      <c r="A8" s="115" t="str">
        <v>Processing variance (THB)</v>
      </c>
      <c r="B8" s="117" t="n">
        <f>'Summary'!B12</f>
        <v>16200</v>
      </c>
      <c r="L8" s="119" t="str">
        <v>Invalid</v>
      </c>
      <c r="M8" s="119" t="n">
        <v>2</v>
      </c>
      <c r="N8" s="119" t="str">
        <v>CONTROL</v>
      </c>
    </row>
    <row r="9">
      <c r="A9" s="115" t="str">
        <v>Open AR (THB)</v>
      </c>
      <c r="B9" s="117" t="n">
        <f>'Summary'!B15</f>
        <v>5007364.72</v>
      </c>
      <c r="L9" s="119" t="str">
        <v>Excluded</v>
      </c>
      <c r="M9" s="119" t="n">
        <v>0</v>
      </c>
      <c r="N9" s="119" t="str">
        <v>CONTROL</v>
      </c>
    </row>
    <row r="10">
      <c r="A10" s="115" t="str">
        <v>Document completeness</v>
      </c>
      <c r="B10" s="118" t="n">
        <f>'Summary'!B16</f>
        <v>0.9833333333333333</v>
      </c>
      <c r="L10" s="119" t="str">
        <v>Difference</v>
      </c>
      <c r="M10" s="119" t="n">
        <v>0</v>
      </c>
      <c r="N10" s="119" t="str">
        <v>PASS</v>
      </c>
    </row>
    <row r="11">
      <c r="A11" s="115" t="str">
        <v>Classification difference</v>
      </c>
      <c r="B11" s="116" t="n">
        <f>'Summary'!I10</f>
        <v>0</v>
      </c>
    </row>
    <row r="12">
      <c r="A12" s="77" t="str">
        <v>AR aging</v>
      </c>
      <c r="B12" s="77" t="str">
        <v>Open balance</v>
      </c>
    </row>
    <row r="13">
      <c r="A13" t="str">
        <v>Current</v>
      </c>
      <c r="B13" s="122" t="n">
        <f>SUMIF('Calculations'!$G$133:$G$311,A13,'Calculations'!$E$133:$E$311)</f>
        <v>0</v>
      </c>
      <c r="L13" s="77" t="str">
        <v>Product margin</v>
      </c>
      <c r="M13" s="77" t="str">
        <v>Revenue</v>
      </c>
      <c r="N13" s="77" t="str">
        <v>Gross margin</v>
      </c>
    </row>
    <row r="14">
      <c r="A14" t="str">
        <v>1-30</v>
      </c>
      <c r="B14" s="122" t="n">
        <f>SUMIF('Calculations'!$G$133:$G$311,A14,'Calculations'!$E$133:$E$311)</f>
        <v>4625123.4399999995</v>
      </c>
      <c r="L14" s="120" t="str">
        <v>Classic Round</v>
      </c>
      <c r="M14" s="121" t="n">
        <v>1872781.6</v>
      </c>
      <c r="N14" s="121" t="n">
        <v>247531.6</v>
      </c>
    </row>
    <row r="15">
      <c r="A15" t="str">
        <v>31-60</v>
      </c>
      <c r="B15" s="122" t="n">
        <f>SUMIF('Calculations'!$G$133:$G$311,A15,'Calculations'!$E$133:$E$311)</f>
        <v>0</v>
      </c>
      <c r="L15" s="120" t="str">
        <v>Signature Oval</v>
      </c>
      <c r="M15" s="121" t="n">
        <v>2034548.8</v>
      </c>
      <c r="N15" s="121" t="n">
        <v>358358.8</v>
      </c>
    </row>
    <row r="16">
      <c r="A16" t="str">
        <v>61-90</v>
      </c>
      <c r="B16" s="122" t="n">
        <f>SUMIF('Calculations'!$G$133:$G$311,A16,'Calculations'!$E$133:$E$311)</f>
        <v>0</v>
      </c>
      <c r="L16" s="120" t="str">
        <v>Atelier Pear</v>
      </c>
      <c r="M16" s="121" t="n">
        <v>2092450.8</v>
      </c>
      <c r="N16" s="121" t="n">
        <v>365320.8</v>
      </c>
    </row>
    <row r="17">
      <c r="A17" t="str">
        <v>90+</v>
      </c>
      <c r="B17" s="122" t="n">
        <f>SUMIF('Calculations'!$G$133:$G$311,A17,'Calculations'!$E$133:$E$311)</f>
        <v>0</v>
      </c>
      <c r="L17" s="120" t="str">
        <v>Select Cushion</v>
      </c>
      <c r="M17" s="121" t="n">
        <v>2166822.8</v>
      </c>
      <c r="N17" s="121" t="n">
        <v>388752.8</v>
      </c>
    </row>
    <row r="18">
      <c r="L18" s="120" t="str">
        <v>Classic Emerald</v>
      </c>
      <c r="M18" s="121" t="n">
        <v>2084270</v>
      </c>
      <c r="N18" s="121" t="n">
        <v>291260</v>
      </c>
    </row>
    <row r="19">
      <c r="L19" s="120" t="str">
        <v>Signature Princess</v>
      </c>
      <c r="M19" s="121" t="n">
        <v>2128829.6</v>
      </c>
      <c r="N19" s="121" t="n">
        <v>284879.6</v>
      </c>
    </row>
    <row r="20">
      <c r="L20" s="120" t="str">
        <v>Atelier Radiant</v>
      </c>
      <c r="M20" s="121" t="n">
        <v>2203525.2</v>
      </c>
      <c r="N20" s="121" t="n">
        <v>305845.2</v>
      </c>
    </row>
    <row r="21">
      <c r="A21" s="77" t="str">
        <v>Buyer segment</v>
      </c>
      <c r="B21" s="77" t="str">
        <v>Sales amount</v>
      </c>
      <c r="L21" s="120" t="str">
        <v>Select Marquise</v>
      </c>
      <c r="M21" s="121" t="n">
        <v>2255746.8</v>
      </c>
      <c r="N21" s="121" t="n">
        <v>305176.8</v>
      </c>
    </row>
    <row r="22">
      <c r="A22" t="str">
        <v>Independent Retailer</v>
      </c>
      <c r="B22" s="122" t="n">
        <f>SUMIF('Normalized Data'!$N$5:$N$438,A22,'Normalized Data'!$O$5:$O$438)</f>
        <v>3957051.6</v>
      </c>
    </row>
    <row r="23">
      <c r="A23" t="str">
        <v>Regional Distributor</v>
      </c>
      <c r="B23" s="122" t="n">
        <f>SUMIF('Normalized Data'!$N$5:$N$438,A23,'Normalized Data'!$O$5:$O$438)</f>
        <v>4163378.4</v>
      </c>
    </row>
    <row r="24">
      <c r="A24" t="str">
        <v>Boutique Partner</v>
      </c>
      <c r="B24" s="122" t="n">
        <f>SUMIF('Normalized Data'!$N$5:$N$438,A24,'Normalized Data'!$O$5:$O$438)</f>
        <v>4295975.999999999</v>
      </c>
    </row>
    <row r="25">
      <c r="A25" t="str">
        <v>Online Trade</v>
      </c>
      <c r="B25" s="122" t="n">
        <f>SUMIF('Normalized Data'!$N$5:$N$438,A25,'Normalized Data'!$O$5:$O$438)</f>
        <v>4422569.600000001</v>
      </c>
    </row>
    <row r="34">
      <c r="A34" s="124" t="str">
        <v>Control note: 5 source-derived exceptions; classification difference 0. All require source trace and human review.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</sheetData>
  <mergeCells>
    <mergeCell ref="A1:N1"/>
    <mergeCell ref="A2:N2"/>
    <mergeCell ref="A34:N35"/>
  </mergeCells>
  <pageMargins left="0.7" right="0.7" top="0.75" bottom="0.75" header="0.3" footer="0.3"/>
  <drawing xmlns:r="http://schemas.openxmlformats.org/officeDocument/2006/relationships" r:id="Rd0583e97cfcc4259"/>
</worksheet>
</file>

<file path=xl/worksheets/sheet7.xml><?xml version="1.0" encoding="utf-8"?>
<worksheet xmlns="http://schemas.openxmlformats.org/spreadsheetml/2006/main">
  <sheetViews>
    <sheetView showGridLines="0" workbookViewId="0"/>
  </sheetViews>
  <sheetFormatPr defaultRowHeight="15"/>
  <cols>
    <col min="1" max="1" width="26" hidden="0" customWidth="1"/>
    <col min="2" max="2" width="26" hidden="0" customWidth="1"/>
    <col min="3" max="3" width="14" hidden="0" customWidth="1"/>
    <col min="4" max="4" width="30" hidden="0" customWidth="1"/>
    <col min="5" max="5" width="24" hidden="0" customWidth="1"/>
    <col min="6" max="6" width="12" hidden="0" customWidth="1"/>
    <col min="7" max="7" width="46" hidden="0" customWidth="1"/>
    <col min="8" max="8" width="34" hidden="0" customWidth="1"/>
    <col min="9" max="9" width="22" hidden="0" customWidth="1"/>
    <col min="10" max="10" width="58" hidden="0" customWidth="1"/>
  </cols>
  <sheetData>
    <row r="1" ht="32" customHeight="1">
      <c r="A1" s="3" t="str">
        <v>EXCEPTIONS · FACILITATOR EXPECTED DISPOSITION</v>
      </c>
      <c r="B1" s="3"/>
      <c r="C1" s="3"/>
      <c r="D1" s="3"/>
      <c r="E1" s="3"/>
      <c r="F1" s="3"/>
      <c r="G1" s="3"/>
      <c r="H1" s="3"/>
      <c r="I1" s="3"/>
      <c r="J1" s="3"/>
    </row>
    <row r="2" ht="34" customHeight="1">
      <c r="A2" s="7" t="str">
        <v>Five intentional seeded exceptions · Trace every record to source and never silently repair or drop it.</v>
      </c>
      <c r="B2" s="7"/>
      <c r="C2" s="7"/>
      <c r="D2" s="7"/>
      <c r="E2" s="7"/>
      <c r="F2" s="7"/>
      <c r="G2" s="7"/>
      <c r="H2" s="7"/>
      <c r="I2" s="7"/>
      <c r="J2" s="7"/>
    </row>
    <row r="4" ht="32" customHeight="1">
      <c r="A4" s="16" t="str">
        <v>exception_id</v>
      </c>
      <c r="B4" s="17" t="str">
        <v>code</v>
      </c>
      <c r="C4" s="17" t="str">
        <v>severity</v>
      </c>
      <c r="D4" s="17" t="str">
        <v>source_file</v>
      </c>
      <c r="E4" s="17" t="str">
        <v>source_sheet</v>
      </c>
      <c r="F4" s="17" t="str">
        <v>source_row</v>
      </c>
      <c r="G4" s="17" t="str">
        <v>source_key</v>
      </c>
      <c r="H4" s="17" t="str">
        <v>expected_disposition</v>
      </c>
      <c r="I4" s="17" t="str">
        <v>owner</v>
      </c>
      <c r="J4" s="18" t="str">
        <v>message</v>
      </c>
    </row>
    <row r="5" ht="20" customHeight="1">
      <c r="A5" s="110" t="str">
        <v>DUPLICATE_SOURCE_KEY:Diamond-Lot-Costs.xlsx|Cost Lines|47</v>
      </c>
      <c r="B5" s="110" t="str">
        <v>DUPLICATE_SOURCE_KEY</v>
      </c>
      <c r="C5" s="110" t="str">
        <v>BLOCKED</v>
      </c>
      <c r="D5" s="104" t="str">
        <v>Diamond-Lot-Costs.xlsx</v>
      </c>
      <c r="E5" s="104" t="str">
        <v>Cost Lines</v>
      </c>
      <c r="F5" s="105" t="n">
        <v>605</v>
      </c>
      <c r="G5" s="104" t="str">
        <v>Diamond-Lot-Costs.xlsx|Cost Lines|47</v>
      </c>
      <c r="H5" s="104" t="str">
        <v>EXCLUDE_LATER_DUPLICATE</v>
      </c>
      <c r="I5" s="104" t="str">
        <v>Accounting reviewer</v>
      </c>
      <c r="J5" s="104" t="str">
        <v>The first row in stable source order is retained.</v>
      </c>
    </row>
    <row r="6" ht="20" customHeight="1">
      <c r="A6" s="111" t="str">
        <v>INVALID_DATE:Sales-and-AR.xlsx|Invoices|181</v>
      </c>
      <c r="B6" s="111" t="str">
        <v>INVALID_DATE</v>
      </c>
      <c r="C6" s="111" t="str">
        <v>BLOCKED</v>
      </c>
      <c r="D6" s="106" t="str">
        <v>Sales-and-AR.xlsx</v>
      </c>
      <c r="E6" s="106" t="str">
        <v>Invoices</v>
      </c>
      <c r="F6" s="107" t="n">
        <v>181</v>
      </c>
      <c r="G6" s="106" t="str">
        <v>Sales-and-AR.xlsx|Invoices|181</v>
      </c>
      <c r="H6" s="106" t="str">
        <v>BLOCK_AND_CORRECT</v>
      </c>
      <c r="I6" s="106" t="str">
        <v>Accounting reviewer</v>
      </c>
      <c r="J6" s="106" t="str">
        <v>Correct the invalid source row before calculation.</v>
      </c>
    </row>
    <row r="7" ht="20" customHeight="1">
      <c r="A7" s="111" t="str">
        <v>MISSING_MAPPING:Accounting-KPI-Definitions.xlsx|Mapping|26</v>
      </c>
      <c r="B7" s="111" t="str">
        <v>MISSING_MAPPING</v>
      </c>
      <c r="C7" s="111" t="str">
        <v>BLOCKED</v>
      </c>
      <c r="D7" s="106" t="str">
        <v>Accounting-KPI-Definitions.xlsx</v>
      </c>
      <c r="E7" s="106" t="str">
        <v>Mapping</v>
      </c>
      <c r="F7" s="107" t="n">
        <v>26</v>
      </c>
      <c r="G7" s="106" t="str">
        <v>Accounting-KPI-Definitions.xlsx|Mapping|26</v>
      </c>
      <c r="H7" s="106" t="str">
        <v>EXCLUDE_UNTIL_MAPPING_APPROVED</v>
      </c>
      <c r="I7" s="106" t="str">
        <v>Accounting reviewer</v>
      </c>
      <c r="J7" s="106" t="str">
        <v>Approve a source field for legacy_fee before calculation.</v>
      </c>
    </row>
    <row r="8" ht="20" customHeight="1">
      <c r="A8" s="111" t="str">
        <v>UNMATCHED_PAYMENT:Sales-and-AR.xlsx|Payments|140</v>
      </c>
      <c r="B8" s="111" t="str">
        <v>UNMATCHED_PAYMENT</v>
      </c>
      <c r="C8" s="111" t="str">
        <v>BLOCKED</v>
      </c>
      <c r="D8" s="106" t="str">
        <v>Sales-and-AR.xlsx</v>
      </c>
      <c r="E8" s="106" t="str">
        <v>Payments</v>
      </c>
      <c r="F8" s="107" t="n">
        <v>140</v>
      </c>
      <c r="G8" s="106" t="str">
        <v>Sales-and-AR.xlsx|Payments|140</v>
      </c>
      <c r="H8" s="106" t="str">
        <v>HOLD_FOR_MATCHING</v>
      </c>
      <c r="I8" s="106" t="str">
        <v>Accounting reviewer</v>
      </c>
      <c r="J8" s="106" t="str">
        <v>Match the payment to an included invoice before AR calculation.</v>
      </c>
    </row>
    <row r="9" ht="20" customHeight="1">
      <c r="A9" s="112" t="str">
        <v>ZERO_CARAT:Diamond-Lot-Costs.xlsx|Prepared Lots|103</v>
      </c>
      <c r="B9" s="112" t="str">
        <v>ZERO_CARAT</v>
      </c>
      <c r="C9" s="112" t="str">
        <v>BLOCKED</v>
      </c>
      <c r="D9" s="108" t="str">
        <v>Diamond-Lot-Costs.xlsx</v>
      </c>
      <c r="E9" s="108" t="str">
        <v>Prepared Lots</v>
      </c>
      <c r="F9" s="109" t="n">
        <v>103</v>
      </c>
      <c r="G9" s="108" t="str">
        <v>Diamond-Lot-Costs.xlsx|Prepared Lots|103</v>
      </c>
      <c r="H9" s="108" t="str">
        <v>BLOCK_PER_CARAT_METRIC</v>
      </c>
      <c r="I9" s="108" t="str">
        <v>Accounting reviewer</v>
      </c>
      <c r="J9" s="108" t="str">
        <v>Landed cost per carat cannot be calculated for a zero-carat lot.</v>
      </c>
    </row>
  </sheetData>
  <mergeCells>
    <mergeCell ref="A1:J1"/>
    <mergeCell ref="A2:J2"/>
  </mergeCells>
  <pageMargins left="0.7" right="0.7" top="0.75" bottom="0.75" header="0.3" footer="0.3"/>
</worksheet>
</file>